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5\"/>
    </mc:Choice>
  </mc:AlternateContent>
  <bookViews>
    <workbookView xWindow="0" yWindow="0" windowWidth="28800" windowHeight="9000"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эфф'!$A$1:$CJ$116</definedName>
    <definedName name="_xlnm.Print_Area" localSheetId="8">'6.1. Паспорт сетевой график'!$A$1:$J$54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<sst xmlns="http://schemas.openxmlformats.org/spreadsheetml/2006/main" count="2330" uniqueCount="622">
  <si>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</si>
  <si>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</si>
  <si>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</si>
  <si>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</si>
  <si>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</si>
  <si>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</si>
  <si>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</si>
  <si>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</si>
  <si>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</si>
  <si>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</si>
  <si>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</si>
  <si>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</si>
  <si>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</si>
  <si>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</si>
  <si>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</si>
  <si>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</si>
  <si>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</si>
  <si>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</si>
  <si>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</si>
  <si>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</si>
  <si>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</si>
  <si>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</si>
  <si>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</si>
  <si>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</si>
  <si>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</si>
  <si>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</si>
  <si>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</si>
  <si>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</si>
  <si>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</si>
  <si>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</si>
  <si>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</si>
  <si>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</si>
  <si>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</si>
  <si>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</si>
  <si>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</si>
  <si>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</si>
  <si>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</si>
  <si>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</si>
  <si>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</si>
  <si>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</si>
  <si>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</si>
  <si>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</si>
  <si>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</si>
  <si>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</si>
  <si>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</si>
  <si>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</si>
  <si>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</si>
  <si>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</si>
  <si>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</si>
  <si>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</si>
  <si>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</si>
  <si>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</si>
  <si>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</si>
  <si>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</si>
  <si>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</si>
  <si>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</si>
  <si>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</si>
  <si>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</si>
  <si>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</si>
  <si>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</si>
  <si>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</si>
  <si>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</si>
  <si>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</si>
  <si>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</si>
  <si>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</si>
  <si>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</si>
  <si>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</si>
  <si>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</si>
  <si>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</si>
  <si>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</si>
  <si>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</si>
  <si>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</si>
  <si>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</si>
  <si>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</si>
  <si>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</si>
  <si>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</si>
  <si>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</si>
  <si>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</si>
  <si>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</si>
  <si>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</si>
  <si>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</si>
  <si>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</si>
  <si>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</si>
  <si>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</si>
  <si>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</si>
  <si>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</si>
  <si>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</si>
  <si>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</si>
  <si>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</si>
  <si>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</si>
  <si>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</si>
  <si>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</si>
  <si>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</si>
  <si>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</si>
  <si>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</si>
  <si>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</si>
  <si>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</si>
  <si>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</si>
  <si>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</si>
  <si>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</si>
  <si>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</si>
  <si>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</si>
  <si>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</si>
  <si>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</si>
  <si>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</si>
  <si>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</si>
  <si>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</si>
  <si>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</si>
  <si>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</si>
  <si>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</si>
  <si>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</si>
  <si>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</si>
  <si>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</si>
  <si>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</si>
  <si>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</si>
  <si>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</si>
  <si>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</si>
  <si>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</si>
  <si>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</si>
  <si>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</si>
  <si>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</si>
  <si>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</si>
  <si>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</si>
  <si>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</si>
  <si>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</si>
  <si>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</si>
  <si>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</si>
  <si>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</si>
  <si>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</si>
  <si>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</si>
  <si>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</si>
  <si>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</si>
  <si>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</si>
  <si>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</si>
  <si>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</si>
  <si>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</si>
  <si>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</si>
  <si>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</si>
  <si>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</si>
  <si>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</si>
  <si>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</si>
  <si>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</si>
  <si>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</si>
  <si>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</si>
  <si>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</si>
  <si>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</si>
  <si>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</si>
  <si>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</si>
  <si>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</si>
  <si>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</si>
  <si>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</si>
  <si>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</si>
  <si>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</si>
  <si>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</si>
  <si>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</si>
  <si>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</si>
  <si>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</si>
  <si>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</si>
  <si>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</si>
  <si>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</si>
  <si>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</si>
  <si>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</si>
  <si>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</si>
  <si>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</si>
  <si>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</si>
  <si>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</si>
  <si>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</si>
  <si>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</si>
  <si>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</si>
  <si>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</si>
  <si>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</si>
  <si>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</si>
  <si>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</si>
  <si>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</si>
  <si>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</si>
  <si>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</si>
  <si>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</si>
  <si>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</si>
  <si>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</si>
  <si>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</si>
  <si>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</si>
  <si>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</si>
  <si>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</si>
  <si>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</si>
  <si>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</si>
  <si>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</si>
  <si>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</si>
  <si>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</si>
  <si>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</si>
  <si>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</si>
  <si>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</si>
  <si>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</si>
  <si>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</si>
  <si>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</si>
  <si>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</si>
  <si>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</si>
  <si>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</si>
  <si>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</si>
  <si>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</si>
  <si>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</si>
  <si>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</si>
  <si>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</si>
  <si>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</si>
  <si>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</si>
  <si>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</si>
  <si>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</si>
  <si>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</si>
  <si>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</si>
  <si>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</si>
  <si>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</si>
  <si>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</si>
  <si>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</si>
  <si>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</si>
  <si>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</si>
  <si>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</si>
  <si>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</si>
  <si>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</si>
  <si>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</si>
  <si>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</si>
  <si>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</si>
  <si>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</si>
  <si>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</si>
  <si>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</si>
  <si>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</si>
  <si>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</si>
  <si>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</si>
  <si>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</si>
  <si>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</si>
  <si>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</si>
  <si>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</si>
  <si>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</si>
  <si>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</si>
  <si>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</si>
  <si>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</si>
  <si>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</si>
  <si>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</si>
  <si>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</si>
  <si>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</si>
  <si>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</si>
  <si>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</si>
  <si>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</si>
  <si>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</si>
  <si>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</si>
  <si>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</si>
  <si>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</si>
  <si>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</si>
  <si>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</si>
  <si>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</si>
  <si>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</si>
  <si>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</si>
  <si>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</si>
  <si>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</si>
  <si>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</si>
  <si>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</si>
  <si>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</si>
  <si>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</si>
  <si>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</si>
  <si>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</si>
  <si>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</si>
  <si>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</si>
  <si>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</si>
  <si>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</si>
  <si>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</si>
  <si>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</si>
  <si>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</si>
  <si>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</si>
  <si>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</si>
  <si>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</si>
  <si>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</si>
  <si>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</si>
  <si>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</si>
  <si>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</si>
  <si>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</si>
  <si>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</si>
  <si>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</si>
  <si>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</si>
  <si>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</si>
  <si>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</si>
  <si>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</si>
  <si>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</si>
  <si>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</si>
  <si>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</si>
  <si>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</si>
  <si>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</si>
  <si>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</si>
  <si>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</si>
  <si>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</si>
  <si>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</si>
  <si>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</si>
  <si>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</si>
  <si>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</si>
  <si>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</si>
  <si>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</si>
  <si>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</si>
  <si>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</si>
  <si>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</si>
  <si>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</si>
  <si>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</si>
  <si>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</si>
  <si>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</si>
  <si>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</si>
  <si>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</si>
  <si>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</si>
  <si>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</si>
  <si>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</si>
  <si>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</si>
  <si>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</si>
  <si>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</si>
  <si>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</si>
  <si>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</si>
  <si>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</si>
  <si>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</si>
  <si>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</si>
  <si>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</si>
  <si>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</si>
  <si>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</si>
  <si>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</si>
  <si>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</si>
  <si>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</si>
  <si>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</si>
  <si>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</si>
  <si>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</si>
  <si>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</si>
  <si>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</si>
  <si>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</si>
  <si>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</si>
  <si>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</si>
  <si>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</si>
  <si>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</si>
  <si>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</si>
  <si>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</si>
  <si>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</si>
  <si>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</si>
  <si>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</si>
  <si>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</si>
  <si>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</si>
  <si>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</si>
  <si>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</si>
  <si>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</si>
  <si>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</si>
  <si>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</si>
  <si>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</si>
  <si>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</si>
  <si>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</si>
  <si>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</si>
  <si>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</si>
  <si>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</si>
  <si>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</si>
  <si>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</si>
  <si>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</si>
  <si>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</si>
  <si>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</si>
  <si>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</si>
  <si>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</si>
  <si>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</si>
  <si>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</si>
  <si>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</si>
  <si>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</si>
  <si>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</si>
  <si>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</si>
  <si>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</si>
  <si>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</si>
  <si>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</si>
  <si>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</si>
  <si>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</si>
  <si>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</si>
  <si>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</si>
  <si>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</si>
  <si>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</si>
  <si>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</si>
  <si>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</si>
  <si>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</si>
  <si>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</si>
  <si>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</si>
  <si>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</si>
  <si>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</si>
  <si>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</si>
  <si>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</si>
  <si>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</si>
  <si>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</si>
  <si>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</si>
  <si>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</si>
  <si>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</si>
  <si>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</si>
  <si>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</si>
  <si>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</si>
  <si>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</si>
  <si>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</si>
  <si>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</si>
  <si>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</si>
  <si>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</si>
  <si>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</si>
  <si>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</si>
  <si>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</si>
  <si>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</si>
  <si>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</si>
  <si>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</si>
  <si>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</si>
  <si>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</si>
  <si>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</si>
  <si>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</si>
  <si>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</si>
  <si>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</si>
  <si>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</si>
  <si>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</si>
  <si>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</si>
  <si>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</si>
  <si>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</si>
  <si>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</si>
  <si>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</si>
  <si>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</si>
  <si>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</si>
  <si>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</si>
  <si>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</si>
  <si>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</si>
  <si>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</si>
  <si>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</si>
  <si>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</si>
  <si>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</si>
  <si>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</si>
  <si>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</si>
  <si>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</si>
  <si>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</si>
  <si>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</si>
  <si>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</si>
  <si>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</si>
  <si>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</si>
  <si>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</si>
  <si>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</si>
  <si>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</si>
  <si>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</si>
  <si>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</si>
  <si>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</si>
  <si>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</si>
  <si>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</si>
  <si>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</si>
  <si>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</si>
  <si>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</si>
  <si>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</si>
  <si>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</si>
  <si>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</si>
  <si>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</si>
  <si>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</si>
  <si>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</si>
  <si>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</si>
  <si>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</si>
  <si>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</si>
  <si>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</si>
  <si>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</si>
  <si>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</si>
  <si>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</si>
  <si>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</si>
  <si>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</si>
  <si>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</si>
  <si>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</si>
  <si>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</si>
  <si>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</si>
  <si>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</si>
  <si>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</si>
  <si>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</si>
  <si>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</si>
  <si>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</si>
  <si>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</si>
  <si>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</si>
  <si>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</si>
  <si>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</si>
  <si>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</si>
  <si>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</si>
  <si>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</si>
  <si>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</si>
  <si>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</si>
  <si>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</si>
  <si>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</si>
  <si>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</si>
  <si>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</si>
  <si>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</si>
  <si>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</si>
  <si>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</si>
  <si>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</si>
  <si>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</si>
  <si>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</si>
  <si>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</si>
  <si>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</si>
  <si>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</si>
  <si>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</si>
  <si>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</si>
  <si>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</si>
  <si>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</si>
  <si>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</si>
  <si>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</si>
  <si>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</si>
  <si>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</si>
  <si>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</si>
  <si>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</si>
  <si>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</si>
  <si>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</si>
  <si>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</si>
  <si>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</si>
  <si>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</si>
  <si>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</si>
  <si>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</si>
  <si>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</si>
  <si>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</si>
  <si>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</si>
  <si>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</si>
  <si>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</si>
  <si>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</si>
  <si>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</si>
  <si>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</si>
  <si>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</si>
  <si>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</si>
  <si>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</si>
  <si>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</si>
  <si>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</si>
  <si>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</si>
  <si>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</si>
  <si>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</si>
  <si>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</si>
  <si>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</si>
  <si>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</si>
  <si>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</si>
  <si>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</si>
  <si>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</si>
  <si>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</si>
  <si>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</si>
  <si>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</si>
  <si>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</si>
  <si>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</si>
  <si>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</si>
  <si>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</si>
  <si>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</si>
  <si>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</si>
  <si>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</si>
  <si>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</si>
  <si>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</si>
  <si>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</si>
  <si>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</si>
  <si>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</si>
  <si>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</si>
  <si>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</si>
  <si>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</si>
  <si>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</si>
  <si>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</si>
  <si>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</si>
  <si>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</si>
  <si>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</si>
  <si>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</si>
  <si>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</si>
  <si>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</si>
  <si>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</si>
  <si>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</si>
  <si>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</si>
  <si>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</si>
  <si>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</si>
  <si>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</si>
  <si>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</si>
  <si>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</si>
  <si>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</si>
  <si>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</si>
  <si>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</si>
  <si>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</si>
  <si>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</si>
  <si>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</si>
  <si>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</si>
  <si>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</si>
  <si>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</si>
  <si>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</si>
  <si>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</si>
  <si>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</si>
  <si>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</si>
  <si>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</si>
  <si>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</si>
  <si>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</si>
  <si>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</si>
  <si>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</si>
  <si>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</si>
  <si>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</si>
  <si>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</si>
  <si>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</si>
  <si>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</si>
  <si>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</si>
  <si>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</si>
  <si>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</si>
  <si>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</si>
  <si>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</si>
  <si>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</si>
  <si>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</si>
  <si>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</si>
  <si>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</si>
  <si>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</si>
  <si>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</si>
  <si>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</si>
  <si>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</si>
  <si>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</si>
  <si>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</si>
  <si>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</si>
  <si>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</si>
  <si>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</si>
  <si>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</si>
  <si>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</si>
  <si>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</si>
  <si>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</si>
  <si>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</si>
  <si>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</si>
  <si>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</si>
  <si>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</si>
  <si>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</si>
  <si>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</si>
  <si>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</si>
  <si>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41 т.у.</t>
  </si>
  <si>
    <t>Сметная стоимость проекта в ценах 2025 года с НДС, млн. руб.</t>
  </si>
  <si>
    <t xml:space="preserve"> АО "РОССЕТИ ТЮМЕНЬ" Сургутские ЭС</t>
  </si>
  <si>
    <t>Будет определено после ПИР</t>
  </si>
  <si>
    <t>Возможность реализации в установленный срок</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</si>
  <si>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</si>
  <si>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2025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</si>
  <si>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</si>
  <si>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20 точек учета потребителей и 63 трансформатора тока.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</si>
  <si>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20 шт и 63 трансформатора тока. 
Потребность и объемы установки приведены в приложении 1 к паспорту.</t>
  </si>
  <si>
    <t>Итого стоимость проекта (2025 год) млн. руб. без НДС: 1,06559
В том числе удельная стоимость млн. руб. без НДС:
1ф ПУ – проектом не предусмотрен
3ф ПУ – проектом не предусмотрен
3ф ПУ с ТТ – 0,03917 млн. руб. без НДС
3ф ПУ с ТТ и ТН – проектом не предусмотрен
Высоковольтный ПУ 6-20 кВ – проектом не предусмотрен
ПКУ 6-110 кВ – проектом не предусмотрен
ПИР – 0,044057 млн. руб. без НДС
ТТ – 0,01134 млн. руб. без НДС
ТН – проектом не предусмотрен
УСПД – проектом не предусмотре</t>
  </si>
  <si>
    <t>N_TP1100.AS.0015</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</si>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</sst>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124944.57902219093</c:v>
                </c:pt>
                <c:pt idx="1">
                  <c:v>115083.81787061528</c:v>
                </c:pt>
                <c:pt idx="2">
                  <c:v>105967.11814679044</c:v>
                </c:pt>
                <c:pt idx="3">
                  <c:v>97543.090786593457</c:v>
                </c:pt>
                <c:pt idx="4">
                  <c:v>89763.20765011957</c:v>
                </c:pt>
                <c:pt idx="5">
                  <c:v>82581.750648853165</c:v>
                </c:pt>
                <c:pt idx="6">
                  <c:v>65049.368579335525</c:v>
                </c:pt>
                <c:pt idx="7">
                  <c:v>55350.905596071963</c:v>
                </c:pt>
                <c:pt idx="8">
                  <c:v>50930.513876987025</c:v>
                </c:pt>
                <c:pt idx="9">
                  <c:v>46850.606186917641</c:v>
                </c:pt>
                <c:pt idx="10">
                  <c:v>43086.696237258635</c:v>
                </c:pt>
              </c:numCache>
            </c:numRef>
          </c:val>
          <c:smooth val="0"/>
          <c:extLst>
            <c:ext xmlns:c16="http://schemas.microsoft.com/office/drawing/2014/chart" uri="{C3380CC4-5D6E-409C-BE32-E72D297353CC}">
              <c16:uniqueId val="{00000000-1131-4271-B0DE-684857000F0A}"/>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-1153762.532977809</c:v>
                </c:pt>
                <c:pt idx="1">
                  <c:v>-1038678.7151071937</c:v>
                </c:pt>
                <c:pt idx="2">
                  <c:v>-932711.59696040326</c:v>
                </c:pt>
                <c:pt idx="3">
                  <c:v>-835168.50617380976</c:v>
                </c:pt>
                <c:pt idx="4">
                  <c:v>-745405.2985236902</c:v>
                </c:pt>
                <c:pt idx="5">
                  <c:v>-662823.54787483707</c:v>
                </c:pt>
                <c:pt idx="6">
                  <c:v>-597774.17929550156</c:v>
                </c:pt>
                <c:pt idx="7">
                  <c:v>-542423.27369942958</c:v>
                </c:pt>
                <c:pt idx="8">
                  <c:v>-491492.75982244255</c:v>
                </c:pt>
                <c:pt idx="9">
                  <c:v>-444642.15363552491</c:v>
                </c:pt>
                <c:pt idx="10">
                  <c:v>-401555.4573982663</c:v>
                </c:pt>
              </c:numCache>
            </c:numRef>
          </c:val>
          <c:smooth val="0"/>
          <c:extLst>
            <c:ext xmlns:c16="http://schemas.microsoft.com/office/drawing/2014/chart" uri="{C3380CC4-5D6E-409C-BE32-E72D297353CC}">
              <c16:uniqueId val="{00000001-1131-4271-B0DE-684857000F0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8+/&#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124944.57902219093</v>
          </cell>
          <cell r="D83">
            <v>115083.81787061528</v>
          </cell>
          <cell r="E83">
            <v>105967.11814679044</v>
          </cell>
          <cell r="F83">
            <v>97543.090786593457</v>
          </cell>
          <cell r="G83">
            <v>89763.20765011957</v>
          </cell>
          <cell r="H83">
            <v>82581.750648853165</v>
          </cell>
          <cell r="I83">
            <v>65049.368579335525</v>
          </cell>
          <cell r="J83">
            <v>55350.905596071963</v>
          </cell>
          <cell r="K83">
            <v>50930.513876987025</v>
          </cell>
          <cell r="L83">
            <v>46850.606186917641</v>
          </cell>
          <cell r="M83">
            <v>43086.696237258635</v>
          </cell>
        </row>
        <row r="84">
          <cell r="A84" t="str">
            <v>NPV (без учета продажи)</v>
          </cell>
          <cell r="C84">
            <v>-1153762.532977809</v>
          </cell>
          <cell r="D84">
            <v>-1038678.7151071937</v>
          </cell>
          <cell r="E84">
            <v>-932711.59696040326</v>
          </cell>
          <cell r="F84">
            <v>-835168.50617380976</v>
          </cell>
          <cell r="G84">
            <v>-745405.2985236902</v>
          </cell>
          <cell r="H84">
            <v>-662823.54787483707</v>
          </cell>
          <cell r="I84">
            <v>-597774.17929550156</v>
          </cell>
          <cell r="J84">
            <v>-542423.27369942958</v>
          </cell>
          <cell r="K84">
            <v>-491492.75982244255</v>
          </cell>
          <cell r="L84">
            <v>-444642.15363552491</v>
          </cell>
          <cell r="M84">
            <v>-401555.4573982663</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G45" sqref="G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523</v>
      </c>
      <c r="B5" s="273"/>
      <c r="C5" s="273"/>
      <c r="D5" s="166"/>
      <c r="E5" s="166"/>
      <c r="F5" s="166"/>
      <c r="G5" s="166"/>
      <c r="H5" s="166"/>
      <c r="I5" s="166"/>
      <c r="J5" s="166"/>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524</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620</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3.75" customHeight="1" x14ac:dyDescent="0.2">
      <c r="A15" s="279" t="s">
        <v>614</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505</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9" t="s">
        <v>525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526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0"/>
      <c r="B24" s="271"/>
      <c r="C24" s="27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3" t="s">
        <v>452</v>
      </c>
      <c r="C25" s="179"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3" t="s">
        <v>75</v>
      </c>
      <c r="C26" s="179"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3" t="s">
        <v>74</v>
      </c>
      <c r="C27" s="179" t="s">
        <v>621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3" t="s">
        <v>453</v>
      </c>
      <c r="C28" s="179"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3" t="s">
        <v>454</v>
      </c>
      <c r="C29" s="179"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3" t="s">
        <v>455</v>
      </c>
      <c r="C30" s="179"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9"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9"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9"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9"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9"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9"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9"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0"/>
      <c r="B39" s="271"/>
      <c r="C39" s="272"/>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9">
        <v>41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9"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9"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9">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9">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9" t="s">
        <v>532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9"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9">
        <v>1.2703527625896578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9">
        <v>1.0655892612344424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2" t="str">
        <f>'1. паспорт местоположение'!A12:C12</f>
        <v>N_TP1100.AS.0015</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36.75" customHeight="1" x14ac:dyDescent="0.2">
      <c r="A14"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5" t="s">
        <v>479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4" t="s">
        <v>5</v>
      </c>
      <c r="B19" s="284" t="s">
        <v>108</v>
      </c>
      <c r="C19" s="285" t="s">
        <v>372</v>
      </c>
      <c r="D19" s="284" t="s">
        <v>371</v>
      </c>
      <c r="E19" s="284" t="s">
        <v>107</v>
      </c>
      <c r="F19" s="284" t="s">
        <v>106</v>
      </c>
      <c r="G19" s="284" t="s">
        <v>367</v>
      </c>
      <c r="H19" s="284" t="s">
        <v>105</v>
      </c>
      <c r="I19" s="284" t="s">
        <v>104</v>
      </c>
      <c r="J19" s="284" t="s">
        <v>103</v>
      </c>
      <c r="K19" s="284" t="s">
        <v>102</v>
      </c>
      <c r="L19" s="284" t="s">
        <v>101</v>
      </c>
      <c r="M19" s="284" t="s">
        <v>100</v>
      </c>
      <c r="N19" s="284" t="s">
        <v>99</v>
      </c>
      <c r="O19" s="284" t="s">
        <v>98</v>
      </c>
      <c r="P19" s="284" t="s">
        <v>97</v>
      </c>
      <c r="Q19" s="284" t="s">
        <v>370</v>
      </c>
      <c r="R19" s="284"/>
      <c r="S19" s="287" t="s">
        <v>471</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5" t="s">
        <v>368</v>
      </c>
      <c r="R20" s="46" t="s">
        <v>369</v>
      </c>
      <c r="S20" s="287"/>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8"/>
      <c r="B29" s="50" t="s">
        <v>365</v>
      </c>
      <c r="C29" s="50"/>
      <c r="D29" s="50"/>
      <c r="E29" s="118" t="s">
        <v>366</v>
      </c>
      <c r="F29" s="118" t="s">
        <v>366</v>
      </c>
      <c r="G29" s="118" t="s">
        <v>366</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5" sqref="P3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'2. паспорт  ТП'!A4:S4</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2" t="str">
        <f>'2. паспорт  ТП'!A8:S8</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2" t="str">
        <f>'2. паспорт  ТП'!A11:S11</f>
        <v>N_TP1100.AS.0015</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48.75" customHeight="1" x14ac:dyDescent="0.2">
      <c r="A16" s="27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6" t="s">
        <v>484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5</v>
      </c>
      <c r="B21" s="295" t="s">
        <v>229</v>
      </c>
      <c r="C21" s="296"/>
      <c r="D21" s="299" t="s">
        <v>130</v>
      </c>
      <c r="E21" s="295" t="s">
        <v>513</v>
      </c>
      <c r="F21" s="296"/>
      <c r="G21" s="295" t="s">
        <v>279</v>
      </c>
      <c r="H21" s="296"/>
      <c r="I21" s="295" t="s">
        <v>129</v>
      </c>
      <c r="J21" s="296"/>
      <c r="K21" s="299" t="s">
        <v>128</v>
      </c>
      <c r="L21" s="295" t="s">
        <v>127</v>
      </c>
      <c r="M21" s="296"/>
      <c r="N21" s="295" t="s">
        <v>509</v>
      </c>
      <c r="O21" s="296"/>
      <c r="P21" s="299" t="s">
        <v>126</v>
      </c>
      <c r="Q21" s="288" t="s">
        <v>125</v>
      </c>
      <c r="R21" s="289"/>
      <c r="S21" s="288" t="s">
        <v>124</v>
      </c>
      <c r="T21" s="290"/>
    </row>
    <row r="22" spans="1:113" ht="204.75" customHeight="1" x14ac:dyDescent="0.25">
      <c r="A22" s="293"/>
      <c r="B22" s="297"/>
      <c r="C22" s="298"/>
      <c r="D22" s="302"/>
      <c r="E22" s="297"/>
      <c r="F22" s="298"/>
      <c r="G22" s="297"/>
      <c r="H22" s="298"/>
      <c r="I22" s="297"/>
      <c r="J22" s="298"/>
      <c r="K22" s="300"/>
      <c r="L22" s="297"/>
      <c r="M22" s="298"/>
      <c r="N22" s="297"/>
      <c r="O22" s="298"/>
      <c r="P22" s="300"/>
      <c r="Q22" s="101" t="s">
        <v>123</v>
      </c>
      <c r="R22" s="101" t="s">
        <v>483</v>
      </c>
      <c r="S22" s="101" t="s">
        <v>122</v>
      </c>
      <c r="T22" s="101" t="s">
        <v>121</v>
      </c>
    </row>
    <row r="23" spans="1:113" ht="51.75" customHeight="1" x14ac:dyDescent="0.25">
      <c r="A23" s="294"/>
      <c r="B23" s="164" t="s">
        <v>119</v>
      </c>
      <c r="C23" s="164" t="s">
        <v>120</v>
      </c>
      <c r="D23" s="300"/>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7"/>
      <c r="R25" s="64"/>
      <c r="S25" s="16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1" t="s">
        <v>519</v>
      </c>
      <c r="C29" s="301"/>
      <c r="D29" s="301"/>
      <c r="E29" s="301"/>
      <c r="F29" s="301"/>
      <c r="G29" s="301"/>
      <c r="H29" s="301"/>
      <c r="I29" s="301"/>
      <c r="J29" s="301"/>
      <c r="K29" s="301"/>
      <c r="L29" s="301"/>
      <c r="M29" s="301"/>
      <c r="N29" s="301"/>
      <c r="O29" s="301"/>
      <c r="P29" s="301"/>
      <c r="Q29" s="301"/>
      <c r="R29" s="30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4"/>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'3.1. паспорт Техсостояние ПС'!A6:T6</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2" t="str">
        <f>'3.1. паспорт Техсостояние ПС'!A10:T10</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2" t="str">
        <f>'3.1. паспорт Техсостояние ПС'!A13:T13</f>
        <v>N_TP1100.AS.0015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3" t="s">
        <v>5</v>
      </c>
      <c r="B21" s="305" t="s">
        <v>493</v>
      </c>
      <c r="C21" s="306"/>
      <c r="D21" s="305" t="s">
        <v>495</v>
      </c>
      <c r="E21" s="306"/>
      <c r="F21" s="288" t="s">
        <v>102</v>
      </c>
      <c r="G21" s="290"/>
      <c r="H21" s="290"/>
      <c r="I21" s="289"/>
      <c r="J21" s="303" t="s">
        <v>496</v>
      </c>
      <c r="K21" s="305" t="s">
        <v>497</v>
      </c>
      <c r="L21" s="306"/>
      <c r="M21" s="305" t="s">
        <v>498</v>
      </c>
      <c r="N21" s="306"/>
      <c r="O21" s="305" t="s">
        <v>485</v>
      </c>
      <c r="P21" s="306"/>
      <c r="Q21" s="305" t="s">
        <v>135</v>
      </c>
      <c r="R21" s="306"/>
      <c r="S21" s="303" t="s">
        <v>134</v>
      </c>
      <c r="T21" s="303" t="s">
        <v>499</v>
      </c>
      <c r="U21" s="303" t="s">
        <v>494</v>
      </c>
      <c r="V21" s="305" t="s">
        <v>133</v>
      </c>
      <c r="W21" s="306"/>
      <c r="X21" s="288" t="s">
        <v>125</v>
      </c>
      <c r="Y21" s="290"/>
      <c r="Z21" s="288" t="s">
        <v>124</v>
      </c>
      <c r="AA21" s="290"/>
    </row>
    <row r="22" spans="1:27" ht="216" customHeight="1" x14ac:dyDescent="0.25">
      <c r="A22" s="309"/>
      <c r="B22" s="307"/>
      <c r="C22" s="308"/>
      <c r="D22" s="307"/>
      <c r="E22" s="308"/>
      <c r="F22" s="288" t="s">
        <v>132</v>
      </c>
      <c r="G22" s="289"/>
      <c r="H22" s="288" t="s">
        <v>131</v>
      </c>
      <c r="I22" s="289"/>
      <c r="J22" s="304"/>
      <c r="K22" s="307"/>
      <c r="L22" s="308"/>
      <c r="M22" s="307"/>
      <c r="N22" s="308"/>
      <c r="O22" s="307"/>
      <c r="P22" s="308"/>
      <c r="Q22" s="307"/>
      <c r="R22" s="308"/>
      <c r="S22" s="304"/>
      <c r="T22" s="304"/>
      <c r="U22" s="304"/>
      <c r="V22" s="307"/>
      <c r="W22" s="308"/>
      <c r="X22" s="101" t="s">
        <v>123</v>
      </c>
      <c r="Y22" s="101" t="s">
        <v>483</v>
      </c>
      <c r="Z22" s="101" t="s">
        <v>122</v>
      </c>
      <c r="AA22" s="101" t="s">
        <v>121</v>
      </c>
    </row>
    <row r="23" spans="1:27" ht="60" customHeight="1" x14ac:dyDescent="0.25">
      <c r="A23" s="304"/>
      <c r="B23" s="162" t="s">
        <v>119</v>
      </c>
      <c r="C23" s="16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'3.2 паспорт Техсостояние ЛЭП'!A5:AA5</f>
        <v>Год раскрытия информации: 2023 год</v>
      </c>
      <c r="B5" s="273"/>
      <c r="C5" s="27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2" t="str">
        <f>'3.2 паспорт Техсостояние ЛЭП'!A9:AA9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'3.2 паспорт Техсостояние ЛЭП'!A12:AA12</f>
        <v>N_TP1100.AS.0015</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79"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5" t="s">
        <v>478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4" t="s">
        <v>491</v>
      </c>
      <c r="C22" s="180" t="s">
        <v>615</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616</v>
      </c>
      <c r="D23" s="27"/>
      <c r="E23" s="27"/>
      <c r="F23" s="27"/>
      <c r="G23" s="27"/>
      <c r="H23" s="27"/>
      <c r="I23" s="27"/>
      <c r="J23" s="27"/>
      <c r="K23" s="27"/>
      <c r="L23" s="27"/>
      <c r="M23" s="27"/>
      <c r="N23" s="27"/>
      <c r="O23" s="27"/>
      <c r="P23" s="27"/>
      <c r="Q23" s="27"/>
      <c r="R23" s="27"/>
      <c r="S23" s="27"/>
      <c r="T23" s="27"/>
      <c r="U23" s="27"/>
    </row>
    <row r="24" spans="1:21" ht="63" x14ac:dyDescent="0.25">
      <c r="A24" s="28" t="s">
        <v>62</v>
      </c>
      <c r="B24" s="30" t="s">
        <v>511</v>
      </c>
      <c r="C24" s="181" t="s">
        <v>617</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182"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0" t="s">
        <v>532</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492</v>
      </c>
      <c r="C27" s="183"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0"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3" t="str">
        <f>'3.3 паспорт описание'!A5:C5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9"/>
      <c r="AB6" s="15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9"/>
      <c r="AB7" s="159"/>
    </row>
    <row r="8" spans="1:28" x14ac:dyDescent="0.25">
      <c r="A8" s="282" t="str">
        <f>'3.3 паспорт описание'!A9:C9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60"/>
      <c r="AB8" s="160"/>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1"/>
      <c r="AB9" s="16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9"/>
      <c r="AB10" s="159"/>
    </row>
    <row r="11" spans="1:28" x14ac:dyDescent="0.25">
      <c r="A11" s="282" t="str">
        <f>'3.3 паспорт описание'!A12:C12</f>
        <v>N_TP1100.AS.0015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60"/>
      <c r="AB11" s="160"/>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1"/>
      <c r="AB12" s="161"/>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48" customHeight="1" x14ac:dyDescent="0.25">
      <c r="A14" s="279"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60"/>
      <c r="AB14" s="160"/>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1"/>
      <c r="AB15" s="161"/>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0"/>
      <c r="AB16" s="170"/>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0"/>
      <c r="AB17" s="170"/>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0"/>
      <c r="AB18" s="170"/>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0"/>
      <c r="AB19" s="17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1"/>
      <c r="AB20" s="17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1"/>
      <c r="AB21" s="171"/>
    </row>
    <row r="22" spans="1:28" x14ac:dyDescent="0.25">
      <c r="A22" s="312" t="s">
        <v>510</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2"/>
      <c r="AB22" s="172"/>
    </row>
    <row r="23" spans="1:28" ht="32.25" customHeight="1" x14ac:dyDescent="0.25">
      <c r="A23" s="314" t="s">
        <v>363</v>
      </c>
      <c r="B23" s="315"/>
      <c r="C23" s="315"/>
      <c r="D23" s="315"/>
      <c r="E23" s="315"/>
      <c r="F23" s="315"/>
      <c r="G23" s="315"/>
      <c r="H23" s="315"/>
      <c r="I23" s="315"/>
      <c r="J23" s="315"/>
      <c r="K23" s="315"/>
      <c r="L23" s="316"/>
      <c r="M23" s="313" t="s">
        <v>364</v>
      </c>
      <c r="N23" s="313"/>
      <c r="O23" s="313"/>
      <c r="P23" s="313"/>
      <c r="Q23" s="313"/>
      <c r="R23" s="313"/>
      <c r="S23" s="313"/>
      <c r="T23" s="313"/>
      <c r="U23" s="313"/>
      <c r="V23" s="313"/>
      <c r="W23" s="313"/>
      <c r="X23" s="313"/>
      <c r="Y23" s="313"/>
      <c r="Z23" s="313"/>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'3.4. Паспорт надежность'!A4:Z4</f>
        <v>Год раскрытия информации: 2023 год</v>
      </c>
      <c r="B5" s="273"/>
      <c r="C5" s="273"/>
      <c r="D5" s="273"/>
      <c r="E5" s="273"/>
      <c r="F5" s="273"/>
      <c r="G5" s="273"/>
      <c r="H5" s="273"/>
      <c r="I5" s="273"/>
      <c r="J5" s="273"/>
      <c r="K5" s="273"/>
      <c r="L5" s="273"/>
      <c r="M5" s="273"/>
      <c r="N5" s="273"/>
      <c r="O5" s="273"/>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2" t="str">
        <f>'3.4. Паспорт надежность'!A8:Z8</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2" t="str">
        <f>'3.4. Паспорт надежность'!A11:Z11</f>
        <v>N_TP1100.AS.0015</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57" customHeight="1" x14ac:dyDescent="0.2">
      <c r="A15" s="279"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7" t="s">
        <v>487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18" t="s">
        <v>86</v>
      </c>
      <c r="F19" s="319"/>
      <c r="G19" s="319"/>
      <c r="H19" s="319"/>
      <c r="I19" s="320"/>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topLeftCell="A21" zoomScale="40" zoomScaleSheetLayoutView="40" workbookViewId="0">
      <selection activeCell="BF93" sqref="A84:BF93"/>
    </sheetView>
  </sheetViews>
  <sheetFormatPr defaultRowHeight="15"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9" width="16.7109375" style="116" customWidth="1"/>
    <col min="20" max="20" width="18.85546875" style="116" customWidth="1"/>
    <col min="21" max="21" width="20.5703125" style="116" customWidth="1"/>
    <col min="22" max="23" width="16.7109375" style="116" customWidth="1"/>
    <col min="24" max="24" width="26.28515625" style="116" customWidth="1"/>
    <col min="25" max="43" width="16.7109375" style="116" customWidth="1"/>
    <col min="44" max="61" width="17.85546875" style="116" customWidth="1"/>
    <col min="62" max="16384" width="9.140625" style="11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'4. паспортбюджет'!A9:O9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'4. паспортбюджет'!A12:O12</f>
        <v>N_TP1100.AS.0015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5" customFormat="1" ht="90.75" customHeight="1" x14ac:dyDescent="0.2">
      <c r="A15" s="279"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6" t="s">
        <v>488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61" ht="18.75" x14ac:dyDescent="0.25">
      <c r="AO19" s="117"/>
      <c r="AP19" s="117"/>
      <c r="AQ19" s="117"/>
      <c r="AR19" s="42"/>
    </row>
    <row r="20" spans="1:61" ht="16.5" thickBot="1" x14ac:dyDescent="0.3">
      <c r="A20" s="184" t="s">
        <v>337</v>
      </c>
      <c r="B20" s="184"/>
      <c r="C20" s="185"/>
      <c r="D20" s="186"/>
      <c r="E20" s="187"/>
      <c r="F20" s="187"/>
      <c r="G20" s="187"/>
      <c r="H20" s="187"/>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c r="AW20" s="185"/>
      <c r="AX20" s="185"/>
      <c r="AY20" s="185"/>
      <c r="AZ20" s="185"/>
      <c r="BA20" s="185"/>
      <c r="BB20" s="185"/>
      <c r="BC20" s="185"/>
      <c r="BD20" s="185"/>
      <c r="BE20" s="185"/>
      <c r="BF20" s="185"/>
      <c r="BG20" s="185"/>
      <c r="BH20" s="185"/>
      <c r="BI20" s="185"/>
    </row>
    <row r="21" spans="1:61" ht="20.25" customHeight="1" x14ac:dyDescent="0.25">
      <c r="A21" s="188" t="s">
        <v>534</v>
      </c>
      <c r="B21" s="189">
        <v>1065589.26</v>
      </c>
      <c r="C21" s="185"/>
      <c r="D21" s="190" t="s">
        <v>336</v>
      </c>
      <c r="E21" s="191"/>
      <c r="F21" s="191"/>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c r="AW21" s="185"/>
      <c r="AX21" s="185"/>
      <c r="AY21" s="185"/>
      <c r="AZ21" s="185"/>
      <c r="BA21" s="185"/>
      <c r="BB21" s="185"/>
      <c r="BC21" s="185"/>
      <c r="BD21" s="185"/>
      <c r="BE21" s="185"/>
      <c r="BF21" s="185"/>
      <c r="BG21" s="185"/>
      <c r="BH21" s="185"/>
      <c r="BI21" s="185"/>
    </row>
    <row r="22" spans="1:61" s="3" customFormat="1" ht="15" customHeight="1" x14ac:dyDescent="0.2">
      <c r="A22" s="192" t="s">
        <v>335</v>
      </c>
      <c r="B22" s="193"/>
      <c r="C22" s="185"/>
      <c r="D22" s="321" t="s">
        <v>334</v>
      </c>
      <c r="E22" s="322"/>
      <c r="F22" s="194">
        <v>8.100066987594337</v>
      </c>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c r="BB22" s="185"/>
      <c r="BC22" s="185"/>
      <c r="BD22" s="185"/>
      <c r="BE22" s="185"/>
      <c r="BF22" s="185"/>
      <c r="BG22" s="185"/>
      <c r="BH22" s="185"/>
      <c r="BI22" s="185"/>
    </row>
    <row r="23" spans="1:61" ht="15.75" x14ac:dyDescent="0.25">
      <c r="A23" s="192" t="s">
        <v>333</v>
      </c>
      <c r="B23" s="193">
        <v>25</v>
      </c>
      <c r="C23" s="185"/>
      <c r="D23" s="321" t="s">
        <v>332</v>
      </c>
      <c r="E23" s="322"/>
      <c r="F23" s="194" t="s">
        <v>556</v>
      </c>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5"/>
      <c r="BI23" s="185"/>
    </row>
    <row r="24" spans="1:61" ht="16.5" thickBot="1" x14ac:dyDescent="0.3">
      <c r="A24" s="195" t="s">
        <v>331</v>
      </c>
      <c r="B24" s="196">
        <v>1</v>
      </c>
      <c r="C24" s="185"/>
      <c r="D24" s="321" t="s">
        <v>535</v>
      </c>
      <c r="E24" s="322"/>
      <c r="F24" s="197">
        <v>-401555.4573982663</v>
      </c>
      <c r="G24" s="185"/>
      <c r="H24" s="185"/>
      <c r="I24" s="185"/>
      <c r="J24" s="185"/>
      <c r="K24" s="198"/>
      <c r="L24" s="185"/>
      <c r="M24" s="199"/>
      <c r="N24" s="199"/>
      <c r="O24" s="185"/>
      <c r="P24" s="185"/>
      <c r="Q24" s="185"/>
      <c r="R24" s="185"/>
      <c r="S24" s="185"/>
      <c r="T24" s="185"/>
      <c r="U24" s="185"/>
      <c r="V24" s="185"/>
      <c r="W24" s="185"/>
      <c r="X24" s="185"/>
      <c r="Y24" s="185"/>
      <c r="Z24" s="185"/>
      <c r="AA24" s="185"/>
      <c r="AB24" s="185"/>
      <c r="AC24" s="185"/>
      <c r="AD24" s="185"/>
      <c r="AE24" s="185"/>
      <c r="AF24" s="185"/>
      <c r="AG24" s="185"/>
      <c r="AH24" s="185"/>
      <c r="AI24" s="185"/>
      <c r="AJ24" s="185"/>
      <c r="AK24" s="185"/>
      <c r="AL24" s="185"/>
      <c r="AM24" s="185"/>
      <c r="AN24" s="185"/>
      <c r="AO24" s="185"/>
      <c r="AP24" s="185"/>
      <c r="AQ24" s="185"/>
      <c r="AR24" s="185"/>
      <c r="AS24" s="185"/>
      <c r="AT24" s="185"/>
      <c r="AU24" s="185"/>
      <c r="AV24" s="185"/>
      <c r="AW24" s="185"/>
      <c r="AX24" s="185"/>
      <c r="AY24" s="185"/>
      <c r="AZ24" s="185"/>
      <c r="BA24" s="185"/>
      <c r="BB24" s="185"/>
      <c r="BC24" s="185"/>
      <c r="BD24" s="185"/>
      <c r="BE24" s="185"/>
      <c r="BF24" s="185"/>
      <c r="BG24" s="185"/>
      <c r="BH24" s="185"/>
      <c r="BI24" s="185"/>
    </row>
    <row r="25" spans="1:61" ht="15.75" x14ac:dyDescent="0.25">
      <c r="A25" s="188" t="s">
        <v>330</v>
      </c>
      <c r="B25" s="200">
        <v>-151666.66666666669</v>
      </c>
      <c r="C25" s="185"/>
      <c r="D25" s="321" t="s">
        <v>536</v>
      </c>
      <c r="E25" s="322"/>
      <c r="F25" s="201" t="s">
        <v>532</v>
      </c>
      <c r="G25" s="185"/>
      <c r="H25" s="185"/>
      <c r="I25" s="185"/>
      <c r="J25" s="185"/>
      <c r="K25" s="198"/>
      <c r="L25" s="185"/>
      <c r="M25" s="185"/>
      <c r="N25" s="185"/>
      <c r="O25" s="185"/>
      <c r="P25" s="185"/>
      <c r="Q25" s="185"/>
      <c r="R25" s="185"/>
      <c r="S25" s="185"/>
      <c r="T25" s="185"/>
      <c r="U25" s="185"/>
      <c r="V25" s="185"/>
      <c r="W25" s="185"/>
      <c r="X25" s="185"/>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row>
    <row r="26" spans="1:61" ht="15.75" x14ac:dyDescent="0.25">
      <c r="A26" s="192" t="s">
        <v>537</v>
      </c>
      <c r="B26" s="202">
        <v>1</v>
      </c>
      <c r="C26" s="185"/>
      <c r="D26" s="185"/>
      <c r="E26" s="185"/>
      <c r="F26" s="185"/>
      <c r="G26" s="185"/>
      <c r="H26" s="185"/>
      <c r="I26" s="185"/>
      <c r="J26" s="185"/>
      <c r="K26" s="198"/>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5"/>
      <c r="AK26" s="185"/>
      <c r="AL26" s="185"/>
      <c r="AM26" s="185"/>
      <c r="AN26" s="185"/>
      <c r="AO26" s="185"/>
      <c r="AP26" s="185"/>
      <c r="AQ26" s="185"/>
      <c r="AR26" s="185"/>
      <c r="AS26" s="185"/>
      <c r="AT26" s="185"/>
      <c r="AU26" s="185"/>
      <c r="AV26" s="185"/>
      <c r="AW26" s="185"/>
      <c r="AX26" s="185"/>
      <c r="AY26" s="185"/>
      <c r="AZ26" s="185"/>
      <c r="BA26" s="185"/>
      <c r="BB26" s="185"/>
      <c r="BC26" s="185"/>
      <c r="BD26" s="185"/>
      <c r="BE26" s="185"/>
      <c r="BF26" s="185"/>
      <c r="BG26" s="185"/>
      <c r="BH26" s="185"/>
      <c r="BI26" s="185"/>
    </row>
    <row r="27" spans="1:61" ht="15.75" x14ac:dyDescent="0.25">
      <c r="A27" s="192" t="s">
        <v>329</v>
      </c>
      <c r="B27" s="202">
        <v>1</v>
      </c>
      <c r="C27" s="185"/>
      <c r="D27" s="185"/>
      <c r="E27" s="185"/>
      <c r="F27" s="185"/>
      <c r="G27" s="185"/>
      <c r="H27" s="185"/>
      <c r="I27" s="185"/>
      <c r="J27" s="185"/>
      <c r="K27" s="198"/>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c r="AW27" s="185"/>
      <c r="AX27" s="185"/>
      <c r="AY27" s="185"/>
      <c r="AZ27" s="185"/>
      <c r="BA27" s="185"/>
      <c r="BB27" s="185"/>
      <c r="BC27" s="185"/>
      <c r="BD27" s="185"/>
      <c r="BE27" s="185"/>
      <c r="BF27" s="185"/>
      <c r="BG27" s="185"/>
      <c r="BH27" s="185"/>
      <c r="BI27" s="185"/>
    </row>
    <row r="28" spans="1:61" ht="15.75" x14ac:dyDescent="0.25">
      <c r="A28" s="192" t="s">
        <v>313</v>
      </c>
      <c r="B28" s="202">
        <v>0</v>
      </c>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c r="AW28" s="185"/>
      <c r="AX28" s="185"/>
      <c r="AY28" s="185"/>
      <c r="AZ28" s="185"/>
      <c r="BA28" s="185"/>
      <c r="BB28" s="185"/>
      <c r="BC28" s="185"/>
      <c r="BD28" s="185"/>
      <c r="BE28" s="185"/>
      <c r="BF28" s="185"/>
      <c r="BG28" s="185"/>
      <c r="BH28" s="185"/>
      <c r="BI28" s="185"/>
    </row>
    <row r="29" spans="1:61" ht="15.75" x14ac:dyDescent="0.25">
      <c r="A29" s="192" t="s">
        <v>328</v>
      </c>
      <c r="B29" s="202">
        <v>1</v>
      </c>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c r="AH29" s="185"/>
      <c r="AI29" s="185"/>
      <c r="AJ29" s="185"/>
      <c r="AK29" s="185"/>
      <c r="AL29" s="185"/>
      <c r="AM29" s="185"/>
      <c r="AN29" s="185"/>
      <c r="AO29" s="185"/>
      <c r="AP29" s="185"/>
      <c r="AQ29" s="185"/>
      <c r="AR29" s="185"/>
      <c r="AS29" s="185"/>
      <c r="AT29" s="185"/>
      <c r="AU29" s="185"/>
      <c r="AV29" s="185"/>
      <c r="AW29" s="185"/>
      <c r="AX29" s="185"/>
      <c r="AY29" s="185"/>
      <c r="AZ29" s="185"/>
      <c r="BA29" s="185"/>
      <c r="BB29" s="185"/>
      <c r="BC29" s="185"/>
      <c r="BD29" s="185"/>
      <c r="BE29" s="185"/>
      <c r="BF29" s="185"/>
      <c r="BG29" s="185"/>
      <c r="BH29" s="185"/>
      <c r="BI29" s="185"/>
    </row>
    <row r="30" spans="1:61" ht="15.75" x14ac:dyDescent="0.25">
      <c r="A30" s="192" t="s">
        <v>327</v>
      </c>
      <c r="B30" s="202">
        <v>1</v>
      </c>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c r="AR30" s="185"/>
      <c r="AS30" s="185"/>
      <c r="AT30" s="185"/>
      <c r="AU30" s="185"/>
      <c r="AV30" s="185"/>
      <c r="AW30" s="185"/>
      <c r="AX30" s="185"/>
      <c r="AY30" s="185"/>
      <c r="AZ30" s="185"/>
      <c r="BA30" s="185"/>
      <c r="BB30" s="185"/>
      <c r="BC30" s="185"/>
      <c r="BD30" s="185"/>
      <c r="BE30" s="185"/>
      <c r="BF30" s="185"/>
      <c r="BG30" s="185"/>
      <c r="BH30" s="185"/>
      <c r="BI30" s="185"/>
    </row>
    <row r="31" spans="1:61" ht="15.75" x14ac:dyDescent="0.25">
      <c r="A31" s="203" t="s">
        <v>538</v>
      </c>
      <c r="B31" s="204">
        <v>2.1999999999999999E-2</v>
      </c>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5"/>
      <c r="AK31" s="185"/>
      <c r="AL31" s="185"/>
      <c r="AM31" s="185"/>
      <c r="AN31" s="185"/>
      <c r="AO31" s="185"/>
      <c r="AP31" s="185"/>
      <c r="AQ31" s="185"/>
      <c r="AR31" s="185"/>
      <c r="AS31" s="185"/>
      <c r="AT31" s="185"/>
      <c r="AU31" s="185"/>
      <c r="AV31" s="185"/>
      <c r="AW31" s="185"/>
      <c r="AX31" s="185"/>
      <c r="AY31" s="185"/>
      <c r="AZ31" s="185"/>
      <c r="BA31" s="185"/>
      <c r="BB31" s="185"/>
      <c r="BC31" s="185"/>
      <c r="BD31" s="185"/>
      <c r="BE31" s="185"/>
      <c r="BF31" s="185"/>
      <c r="BG31" s="185"/>
      <c r="BH31" s="185"/>
      <c r="BI31" s="185"/>
    </row>
    <row r="32" spans="1:61" ht="16.5" thickBot="1" x14ac:dyDescent="0.3">
      <c r="A32" s="195" t="s">
        <v>306</v>
      </c>
      <c r="B32" s="205">
        <v>0.2</v>
      </c>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c r="AW32" s="185"/>
      <c r="AX32" s="185"/>
      <c r="AY32" s="185"/>
      <c r="AZ32" s="185"/>
      <c r="BA32" s="185"/>
      <c r="BB32" s="185"/>
      <c r="BC32" s="185"/>
      <c r="BD32" s="185"/>
      <c r="BE32" s="185"/>
      <c r="BF32" s="185"/>
      <c r="BG32" s="185"/>
      <c r="BH32" s="185"/>
      <c r="BI32" s="185"/>
    </row>
    <row r="33" spans="1:61" ht="15.75" x14ac:dyDescent="0.25">
      <c r="A33" s="188" t="s">
        <v>539</v>
      </c>
      <c r="B33" s="200">
        <v>0</v>
      </c>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5"/>
      <c r="AL33" s="185"/>
      <c r="AM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row>
    <row r="34" spans="1:61" ht="15.75" x14ac:dyDescent="0.25">
      <c r="A34" s="192" t="s">
        <v>326</v>
      </c>
      <c r="B34" s="206"/>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5"/>
      <c r="AK34" s="185"/>
      <c r="AL34" s="185"/>
      <c r="AM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row>
    <row r="35" spans="1:61" ht="15.75" x14ac:dyDescent="0.25">
      <c r="A35" s="203" t="s">
        <v>325</v>
      </c>
      <c r="B35" s="207">
        <v>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5"/>
      <c r="AK35" s="185"/>
      <c r="AL35" s="185"/>
      <c r="AM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row>
    <row r="36" spans="1:61" ht="15.75" x14ac:dyDescent="0.25">
      <c r="A36" s="203"/>
      <c r="B36" s="207"/>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row>
    <row r="37" spans="1:61" ht="15.75" x14ac:dyDescent="0.25">
      <c r="A37" s="203" t="s">
        <v>324</v>
      </c>
      <c r="B37" s="208">
        <v>0</v>
      </c>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row>
    <row r="38" spans="1:61" ht="15.75" x14ac:dyDescent="0.25">
      <c r="A38" s="209" t="s">
        <v>323</v>
      </c>
      <c r="B38" s="210">
        <v>0</v>
      </c>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row>
    <row r="39" spans="1:61" ht="15.75" x14ac:dyDescent="0.25">
      <c r="A39" s="209" t="s">
        <v>322</v>
      </c>
      <c r="B39" s="210">
        <v>0</v>
      </c>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211"/>
      <c r="AA39" s="185"/>
      <c r="AB39" s="185"/>
      <c r="AC39" s="185"/>
      <c r="AD39" s="185"/>
      <c r="AE39" s="185"/>
      <c r="AF39" s="185"/>
      <c r="AG39" s="185"/>
      <c r="AH39" s="185"/>
      <c r="AI39" s="185"/>
      <c r="AJ39" s="185"/>
      <c r="AK39" s="185"/>
      <c r="AL39" s="185"/>
      <c r="AM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row>
    <row r="40" spans="1:61" ht="15.75" x14ac:dyDescent="0.25">
      <c r="A40" s="209" t="s">
        <v>321</v>
      </c>
      <c r="B40" s="210">
        <v>0.13500000000000001</v>
      </c>
      <c r="C40" s="185"/>
      <c r="D40" s="185"/>
      <c r="E40" s="185"/>
      <c r="F40" s="185"/>
      <c r="G40" s="185"/>
      <c r="H40" s="185"/>
      <c r="I40" s="185"/>
      <c r="J40" s="185"/>
      <c r="K40" s="185"/>
      <c r="L40" s="185"/>
      <c r="M40" s="185"/>
      <c r="N40" s="185"/>
      <c r="O40" s="185"/>
      <c r="P40" s="185"/>
      <c r="Q40" s="185"/>
      <c r="R40" s="185"/>
      <c r="S40" s="185"/>
      <c r="T40" s="185"/>
      <c r="U40" s="212"/>
      <c r="V40" s="212"/>
      <c r="W40" s="212"/>
      <c r="X40" s="212"/>
      <c r="Y40" s="212"/>
      <c r="Z40" s="212"/>
      <c r="AA40" s="185"/>
      <c r="AB40" s="185"/>
      <c r="AC40" s="185"/>
      <c r="AD40" s="185"/>
      <c r="AE40" s="185"/>
      <c r="AF40" s="185"/>
      <c r="AG40" s="185"/>
      <c r="AH40" s="185"/>
      <c r="AI40" s="185"/>
      <c r="AJ40" s="185"/>
      <c r="AK40" s="185"/>
      <c r="AL40" s="185"/>
      <c r="AM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row>
    <row r="41" spans="1:61" ht="15.75" x14ac:dyDescent="0.25">
      <c r="A41" s="209" t="s">
        <v>320</v>
      </c>
      <c r="B41" s="210">
        <v>1</v>
      </c>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5"/>
      <c r="AK41" s="185"/>
      <c r="AL41" s="185"/>
      <c r="AM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row>
    <row r="42" spans="1:61" ht="16.5" thickBot="1" x14ac:dyDescent="0.3">
      <c r="A42" s="213" t="s">
        <v>540</v>
      </c>
      <c r="B42" s="214">
        <v>0.13500000000000001</v>
      </c>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row>
    <row r="43" spans="1:61" ht="15.75" x14ac:dyDescent="0.25">
      <c r="A43" s="215" t="s">
        <v>319</v>
      </c>
      <c r="B43" s="216">
        <v>2025</v>
      </c>
      <c r="C43" s="217">
        <v>2026</v>
      </c>
      <c r="D43" s="217">
        <v>2027</v>
      </c>
      <c r="E43" s="217">
        <v>2028</v>
      </c>
      <c r="F43" s="217">
        <v>2029</v>
      </c>
      <c r="G43" s="217">
        <v>2030</v>
      </c>
      <c r="H43" s="217">
        <v>2031</v>
      </c>
      <c r="I43" s="217">
        <v>2032</v>
      </c>
      <c r="J43" s="217">
        <v>2033</v>
      </c>
      <c r="K43" s="217">
        <v>2034</v>
      </c>
      <c r="L43" s="217">
        <v>2035</v>
      </c>
      <c r="M43" s="217">
        <v>2036</v>
      </c>
      <c r="N43" s="217">
        <v>2037</v>
      </c>
      <c r="O43" s="217">
        <v>2038</v>
      </c>
      <c r="P43" s="217">
        <v>2039</v>
      </c>
      <c r="Q43" s="217">
        <v>2040</v>
      </c>
      <c r="R43" s="217">
        <v>2041</v>
      </c>
      <c r="S43" s="217">
        <v>2042</v>
      </c>
      <c r="T43" s="217">
        <v>2043</v>
      </c>
      <c r="U43" s="217">
        <v>2044</v>
      </c>
      <c r="V43" s="217">
        <v>2045</v>
      </c>
      <c r="W43" s="217">
        <v>2046</v>
      </c>
      <c r="X43" s="217">
        <v>2047</v>
      </c>
      <c r="Y43" s="217">
        <v>2048</v>
      </c>
      <c r="Z43" s="217">
        <v>2049</v>
      </c>
      <c r="AA43" s="217">
        <v>2050</v>
      </c>
      <c r="AB43" s="217" t="s">
        <v>539</v>
      </c>
      <c r="AC43" s="217" t="s">
        <v>539</v>
      </c>
      <c r="AD43" s="217" t="s">
        <v>539</v>
      </c>
      <c r="AE43" s="217" t="s">
        <v>539</v>
      </c>
      <c r="AF43" s="217" t="s">
        <v>539</v>
      </c>
      <c r="AG43" s="217" t="s">
        <v>539</v>
      </c>
      <c r="AH43" s="217" t="s">
        <v>539</v>
      </c>
      <c r="AI43" s="217" t="s">
        <v>539</v>
      </c>
      <c r="AJ43" s="217" t="s">
        <v>539</v>
      </c>
      <c r="AK43" s="217" t="s">
        <v>539</v>
      </c>
      <c r="AL43" s="217" t="s">
        <v>539</v>
      </c>
      <c r="AM43" s="217" t="s">
        <v>539</v>
      </c>
      <c r="AN43" s="217" t="s">
        <v>539</v>
      </c>
      <c r="AO43" s="217" t="s">
        <v>539</v>
      </c>
      <c r="AP43" s="217" t="s">
        <v>539</v>
      </c>
      <c r="AQ43" s="217" t="s">
        <v>539</v>
      </c>
      <c r="AR43" s="217" t="s">
        <v>539</v>
      </c>
      <c r="AS43" s="217" t="s">
        <v>539</v>
      </c>
      <c r="AT43" s="217" t="s">
        <v>539</v>
      </c>
      <c r="AU43" s="217" t="s">
        <v>539</v>
      </c>
      <c r="AV43" s="217" t="s">
        <v>539</v>
      </c>
      <c r="AW43" s="217" t="s">
        <v>539</v>
      </c>
      <c r="AX43" s="217" t="s">
        <v>539</v>
      </c>
      <c r="AY43" s="217" t="s">
        <v>539</v>
      </c>
      <c r="AZ43" s="217" t="s">
        <v>539</v>
      </c>
      <c r="BA43" s="217" t="s">
        <v>539</v>
      </c>
      <c r="BB43" s="217" t="s">
        <v>539</v>
      </c>
      <c r="BC43" s="217" t="s">
        <v>539</v>
      </c>
      <c r="BD43" s="217" t="s">
        <v>539</v>
      </c>
      <c r="BE43" s="217" t="s">
        <v>539</v>
      </c>
      <c r="BF43" s="217" t="s">
        <v>539</v>
      </c>
      <c r="BG43" s="217" t="s">
        <v>539</v>
      </c>
      <c r="BH43" s="217" t="s">
        <v>539</v>
      </c>
      <c r="BI43" s="217" t="s">
        <v>539</v>
      </c>
    </row>
    <row r="44" spans="1:61" ht="15.75" x14ac:dyDescent="0.25">
      <c r="A44" s="218" t="s">
        <v>318</v>
      </c>
      <c r="B44" s="219">
        <v>0.04</v>
      </c>
      <c r="C44" s="219">
        <v>0.04</v>
      </c>
      <c r="D44" s="219">
        <v>0.04</v>
      </c>
      <c r="E44" s="219">
        <v>0.04</v>
      </c>
      <c r="F44" s="219">
        <v>0.04</v>
      </c>
      <c r="G44" s="219">
        <v>0.04</v>
      </c>
      <c r="H44" s="219">
        <v>0.04</v>
      </c>
      <c r="I44" s="219">
        <v>0.04</v>
      </c>
      <c r="J44" s="219">
        <v>0.04</v>
      </c>
      <c r="K44" s="219">
        <v>0.04</v>
      </c>
      <c r="L44" s="219">
        <v>0.04</v>
      </c>
      <c r="M44" s="219">
        <v>0.04</v>
      </c>
      <c r="N44" s="219">
        <v>0.04</v>
      </c>
      <c r="O44" s="219">
        <v>0.04</v>
      </c>
      <c r="P44" s="219">
        <v>0.04</v>
      </c>
      <c r="Q44" s="219">
        <v>0.04</v>
      </c>
      <c r="R44" s="219">
        <v>0.04</v>
      </c>
      <c r="S44" s="219">
        <v>0.04</v>
      </c>
      <c r="T44" s="219">
        <v>0.04</v>
      </c>
      <c r="U44" s="219">
        <v>0.04</v>
      </c>
      <c r="V44" s="219">
        <v>0.04</v>
      </c>
      <c r="W44" s="219">
        <v>0.04</v>
      </c>
      <c r="X44" s="219">
        <v>0.04</v>
      </c>
      <c r="Y44" s="219">
        <v>0.04</v>
      </c>
      <c r="Z44" s="219">
        <v>0.04</v>
      </c>
      <c r="AA44" s="219">
        <v>0.04</v>
      </c>
      <c r="AB44" s="219">
        <v>0.04</v>
      </c>
      <c r="AC44" s="219">
        <v>0.04</v>
      </c>
      <c r="AD44" s="219">
        <v>0.04</v>
      </c>
      <c r="AE44" s="219">
        <v>0.04</v>
      </c>
      <c r="AF44" s="219">
        <v>0.04</v>
      </c>
      <c r="AG44" s="219">
        <v>0.04</v>
      </c>
      <c r="AH44" s="219">
        <v>0.04</v>
      </c>
      <c r="AI44" s="219">
        <v>0.04</v>
      </c>
      <c r="AJ44" s="219">
        <v>0.04</v>
      </c>
      <c r="AK44" s="219">
        <v>0.04</v>
      </c>
      <c r="AL44" s="219">
        <v>0.04</v>
      </c>
      <c r="AM44" s="219">
        <v>0.04</v>
      </c>
      <c r="AN44" s="219">
        <v>0.04</v>
      </c>
      <c r="AO44" s="219">
        <v>0.04</v>
      </c>
      <c r="AP44" s="219">
        <v>0.04</v>
      </c>
      <c r="AQ44" s="219">
        <v>0.04</v>
      </c>
      <c r="AR44" s="219">
        <v>0.04</v>
      </c>
      <c r="AS44" s="219">
        <v>0.04</v>
      </c>
      <c r="AT44" s="219">
        <v>0.04</v>
      </c>
      <c r="AU44" s="219">
        <v>0.04</v>
      </c>
      <c r="AV44" s="219">
        <v>0.04</v>
      </c>
      <c r="AW44" s="219">
        <v>0.04</v>
      </c>
      <c r="AX44" s="219">
        <v>0.04</v>
      </c>
      <c r="AY44" s="219">
        <v>0.04</v>
      </c>
      <c r="AZ44" s="219">
        <v>0.04</v>
      </c>
      <c r="BA44" s="219">
        <v>0.04</v>
      </c>
      <c r="BB44" s="219">
        <v>0.04</v>
      </c>
      <c r="BC44" s="219">
        <v>0.04</v>
      </c>
      <c r="BD44" s="219">
        <v>0.04</v>
      </c>
      <c r="BE44" s="219">
        <v>0.04</v>
      </c>
      <c r="BF44" s="219">
        <v>0.04</v>
      </c>
      <c r="BG44" s="219">
        <v>0.04</v>
      </c>
      <c r="BH44" s="219">
        <v>0.04</v>
      </c>
      <c r="BI44" s="219">
        <v>0.04</v>
      </c>
    </row>
    <row r="45" spans="1:61" ht="15.75" x14ac:dyDescent="0.25">
      <c r="A45" s="218" t="s">
        <v>317</v>
      </c>
      <c r="B45" s="219">
        <v>0.04</v>
      </c>
      <c r="C45" s="219">
        <v>8.1600000000000117E-2</v>
      </c>
      <c r="D45" s="219">
        <v>0.12486400000000009</v>
      </c>
      <c r="E45" s="219">
        <v>0.16985856000000021</v>
      </c>
      <c r="F45" s="219">
        <v>0.21665290240000035</v>
      </c>
      <c r="G45" s="219">
        <v>0.26531901849600037</v>
      </c>
      <c r="H45" s="219">
        <v>0.31593177923584048</v>
      </c>
      <c r="I45" s="219">
        <v>0.3685690504052741</v>
      </c>
      <c r="J45" s="219">
        <v>0.42331181242148519</v>
      </c>
      <c r="K45" s="219">
        <v>0.48024428491834459</v>
      </c>
      <c r="L45" s="219">
        <v>0.53945405631507848</v>
      </c>
      <c r="M45" s="219">
        <v>0.60103221856768174</v>
      </c>
      <c r="N45" s="219">
        <v>0.66507350731038906</v>
      </c>
      <c r="O45" s="219">
        <v>0.73167644760280459</v>
      </c>
      <c r="P45" s="219">
        <v>0.80094350550691673</v>
      </c>
      <c r="Q45" s="219">
        <v>0.87298124572719349</v>
      </c>
      <c r="R45" s="219">
        <v>0.94790049555628131</v>
      </c>
      <c r="S45" s="219">
        <v>1.0258165153785326</v>
      </c>
      <c r="T45" s="219">
        <v>1.1068491759936738</v>
      </c>
      <c r="U45" s="219">
        <v>1.1911231430334208</v>
      </c>
      <c r="V45" s="219">
        <v>1.2787680687547578</v>
      </c>
      <c r="W45" s="219">
        <v>1.369918791504948</v>
      </c>
      <c r="X45" s="219">
        <v>1.4647155431651462</v>
      </c>
      <c r="Y45" s="219">
        <v>1.5633041648917523</v>
      </c>
      <c r="Z45" s="219">
        <v>1.6658363314874225</v>
      </c>
      <c r="AA45" s="219">
        <v>1.7724697847469195</v>
      </c>
      <c r="AB45" s="219">
        <v>1.8833685761367964</v>
      </c>
      <c r="AC45" s="219">
        <v>1.9987033191822685</v>
      </c>
      <c r="AD45" s="219">
        <v>2.1186514519495594</v>
      </c>
      <c r="AE45" s="219">
        <v>2.2433975100275418</v>
      </c>
      <c r="AF45" s="219">
        <v>2.3731334104286437</v>
      </c>
      <c r="AG45" s="219">
        <v>2.5080587468457893</v>
      </c>
      <c r="AH45" s="219">
        <v>2.6483810967196209</v>
      </c>
      <c r="AI45" s="219">
        <v>2.7943163405884057</v>
      </c>
      <c r="AJ45" s="219">
        <v>2.9460889942119421</v>
      </c>
      <c r="AK45" s="219">
        <v>3.1039325539804201</v>
      </c>
      <c r="AL45" s="219">
        <v>3.2680898561396372</v>
      </c>
      <c r="AM45" s="219">
        <v>3.438813450385223</v>
      </c>
      <c r="AN45" s="219">
        <v>3.6163659884006325</v>
      </c>
      <c r="AO45" s="219">
        <v>3.8010206279366576</v>
      </c>
      <c r="AP45" s="219">
        <v>3.993061453054124</v>
      </c>
      <c r="AQ45" s="219">
        <v>4.1927839111762895</v>
      </c>
      <c r="AR45" s="219">
        <v>4.4004952676233415</v>
      </c>
      <c r="AS45" s="219">
        <v>4.6165150783282751</v>
      </c>
      <c r="AT45" s="219">
        <v>4.8411756814614062</v>
      </c>
      <c r="AU45" s="219">
        <v>5.0748227087198625</v>
      </c>
      <c r="AV45" s="219">
        <v>5.317815617068657</v>
      </c>
      <c r="AW45" s="219">
        <v>5.5705282417514033</v>
      </c>
      <c r="AX45" s="219">
        <v>5.8333493714214599</v>
      </c>
      <c r="AY45" s="219">
        <v>6.1066833462783183</v>
      </c>
      <c r="AZ45" s="220">
        <v>6.3909506801294516</v>
      </c>
      <c r="BA45" s="220">
        <v>6.6865887073346295</v>
      </c>
      <c r="BB45" s="220">
        <v>6.9940522556280147</v>
      </c>
      <c r="BC45" s="220">
        <v>7.3138143458531353</v>
      </c>
      <c r="BD45" s="220">
        <v>7.6463669196872601</v>
      </c>
      <c r="BE45" s="220">
        <v>7.9922215964747512</v>
      </c>
      <c r="BF45" s="220">
        <v>8.3519104603337411</v>
      </c>
      <c r="BG45" s="220">
        <v>8.7259868787470918</v>
      </c>
      <c r="BH45" s="220">
        <v>9.115026353896976</v>
      </c>
      <c r="BI45" s="220">
        <v>9.5196274080528553</v>
      </c>
    </row>
    <row r="46" spans="1:61" ht="16.5" thickBot="1" x14ac:dyDescent="0.3">
      <c r="A46" s="221" t="s">
        <v>541</v>
      </c>
      <c r="B46" s="222">
        <v>0</v>
      </c>
      <c r="C46" s="222">
        <v>0</v>
      </c>
      <c r="D46" s="222">
        <v>0</v>
      </c>
      <c r="E46" s="222">
        <v>0</v>
      </c>
      <c r="F46" s="222">
        <v>0</v>
      </c>
      <c r="G46" s="222">
        <v>0</v>
      </c>
      <c r="H46" s="222">
        <v>0</v>
      </c>
      <c r="I46" s="222">
        <v>0</v>
      </c>
      <c r="J46" s="222">
        <v>0</v>
      </c>
      <c r="K46" s="222">
        <v>0</v>
      </c>
      <c r="L46" s="222">
        <v>0</v>
      </c>
      <c r="M46" s="222">
        <v>0</v>
      </c>
      <c r="N46" s="222">
        <v>0</v>
      </c>
      <c r="O46" s="222">
        <v>0</v>
      </c>
      <c r="P46" s="222">
        <v>0</v>
      </c>
      <c r="Q46" s="222">
        <v>0</v>
      </c>
      <c r="R46" s="222">
        <v>0</v>
      </c>
      <c r="S46" s="222">
        <v>0</v>
      </c>
      <c r="T46" s="222">
        <v>0</v>
      </c>
      <c r="U46" s="222">
        <v>0</v>
      </c>
      <c r="V46" s="222">
        <v>0</v>
      </c>
      <c r="W46" s="222">
        <v>0</v>
      </c>
      <c r="X46" s="222">
        <v>0</v>
      </c>
      <c r="Y46" s="222">
        <v>0</v>
      </c>
      <c r="Z46" s="222">
        <v>0</v>
      </c>
      <c r="AA46" s="222">
        <v>0</v>
      </c>
      <c r="AB46" s="222" t="s">
        <v>539</v>
      </c>
      <c r="AC46" s="222" t="s">
        <v>539</v>
      </c>
      <c r="AD46" s="222" t="s">
        <v>539</v>
      </c>
      <c r="AE46" s="222" t="s">
        <v>539</v>
      </c>
      <c r="AF46" s="222" t="s">
        <v>539</v>
      </c>
      <c r="AG46" s="222" t="s">
        <v>539</v>
      </c>
      <c r="AH46" s="222" t="s">
        <v>539</v>
      </c>
      <c r="AI46" s="222" t="s">
        <v>539</v>
      </c>
      <c r="AJ46" s="222" t="s">
        <v>539</v>
      </c>
      <c r="AK46" s="222" t="s">
        <v>539</v>
      </c>
      <c r="AL46" s="222" t="s">
        <v>539</v>
      </c>
      <c r="AM46" s="222" t="s">
        <v>539</v>
      </c>
      <c r="AN46" s="222" t="s">
        <v>539</v>
      </c>
      <c r="AO46" s="222" t="s">
        <v>539</v>
      </c>
      <c r="AP46" s="222" t="s">
        <v>539</v>
      </c>
      <c r="AQ46" s="222" t="s">
        <v>539</v>
      </c>
      <c r="AR46" s="222" t="s">
        <v>539</v>
      </c>
      <c r="AS46" s="222" t="s">
        <v>539</v>
      </c>
      <c r="AT46" s="222" t="s">
        <v>539</v>
      </c>
      <c r="AU46" s="222" t="s">
        <v>539</v>
      </c>
      <c r="AV46" s="222" t="s">
        <v>539</v>
      </c>
      <c r="AW46" s="222" t="s">
        <v>539</v>
      </c>
      <c r="AX46" s="222" t="s">
        <v>539</v>
      </c>
      <c r="AY46" s="222" t="s">
        <v>539</v>
      </c>
      <c r="AZ46" s="222" t="s">
        <v>539</v>
      </c>
      <c r="BA46" s="222" t="s">
        <v>539</v>
      </c>
      <c r="BB46" s="222" t="s">
        <v>539</v>
      </c>
      <c r="BC46" s="222" t="s">
        <v>539</v>
      </c>
      <c r="BD46" s="222" t="s">
        <v>539</v>
      </c>
      <c r="BE46" s="222" t="s">
        <v>539</v>
      </c>
      <c r="BF46" s="222" t="s">
        <v>539</v>
      </c>
      <c r="BG46" s="222" t="s">
        <v>539</v>
      </c>
      <c r="BH46" s="222" t="s">
        <v>539</v>
      </c>
      <c r="BI46" s="222" t="s">
        <v>539</v>
      </c>
    </row>
    <row r="47" spans="1:61" ht="15.75" x14ac:dyDescent="0.25">
      <c r="A47" s="223" t="s">
        <v>542</v>
      </c>
      <c r="B47" s="224">
        <v>0</v>
      </c>
      <c r="C47" s="224">
        <v>0</v>
      </c>
      <c r="D47" s="224">
        <v>0</v>
      </c>
      <c r="E47" s="224">
        <v>0</v>
      </c>
      <c r="F47" s="224">
        <v>0</v>
      </c>
      <c r="G47" s="224">
        <v>0</v>
      </c>
      <c r="H47" s="224">
        <v>0</v>
      </c>
      <c r="I47" s="224">
        <v>0</v>
      </c>
      <c r="J47" s="224">
        <v>0</v>
      </c>
      <c r="K47" s="224">
        <v>0</v>
      </c>
      <c r="L47" s="224">
        <v>0</v>
      </c>
      <c r="M47" s="224">
        <v>0</v>
      </c>
      <c r="N47" s="224">
        <v>0</v>
      </c>
      <c r="O47" s="224">
        <v>0</v>
      </c>
      <c r="P47" s="224">
        <v>0</v>
      </c>
      <c r="Q47" s="224">
        <v>0</v>
      </c>
      <c r="R47" s="224">
        <v>0</v>
      </c>
      <c r="S47" s="224">
        <v>0</v>
      </c>
      <c r="T47" s="224">
        <v>0</v>
      </c>
      <c r="U47" s="224">
        <v>0</v>
      </c>
      <c r="V47" s="224">
        <v>0</v>
      </c>
      <c r="W47" s="224">
        <v>0</v>
      </c>
      <c r="X47" s="224">
        <v>0</v>
      </c>
      <c r="Y47" s="224">
        <v>0</v>
      </c>
      <c r="Z47" s="224">
        <v>0</v>
      </c>
      <c r="AA47" s="224">
        <v>0</v>
      </c>
      <c r="AB47" s="224" t="s">
        <v>539</v>
      </c>
      <c r="AC47" s="224" t="s">
        <v>539</v>
      </c>
      <c r="AD47" s="224" t="s">
        <v>539</v>
      </c>
      <c r="AE47" s="224" t="s">
        <v>539</v>
      </c>
      <c r="AF47" s="224" t="s">
        <v>539</v>
      </c>
      <c r="AG47" s="224" t="s">
        <v>539</v>
      </c>
      <c r="AH47" s="224" t="s">
        <v>539</v>
      </c>
      <c r="AI47" s="224" t="s">
        <v>539</v>
      </c>
      <c r="AJ47" s="224" t="s">
        <v>539</v>
      </c>
      <c r="AK47" s="224" t="s">
        <v>539</v>
      </c>
      <c r="AL47" s="224" t="s">
        <v>539</v>
      </c>
      <c r="AM47" s="224" t="s">
        <v>539</v>
      </c>
      <c r="AN47" s="224" t="s">
        <v>539</v>
      </c>
      <c r="AO47" s="224" t="s">
        <v>539</v>
      </c>
      <c r="AP47" s="224" t="s">
        <v>539</v>
      </c>
      <c r="AQ47" s="224" t="s">
        <v>539</v>
      </c>
      <c r="AR47" s="224" t="s">
        <v>539</v>
      </c>
      <c r="AS47" s="224" t="s">
        <v>539</v>
      </c>
      <c r="AT47" s="224" t="s">
        <v>539</v>
      </c>
      <c r="AU47" s="224" t="s">
        <v>539</v>
      </c>
      <c r="AV47" s="224" t="s">
        <v>539</v>
      </c>
      <c r="AW47" s="224" t="s">
        <v>539</v>
      </c>
      <c r="AX47" s="224" t="s">
        <v>539</v>
      </c>
      <c r="AY47" s="224" t="s">
        <v>539</v>
      </c>
      <c r="AZ47" s="224" t="s">
        <v>539</v>
      </c>
      <c r="BA47" s="224" t="s">
        <v>539</v>
      </c>
      <c r="BB47" s="224" t="s">
        <v>539</v>
      </c>
      <c r="BC47" s="224" t="s">
        <v>539</v>
      </c>
      <c r="BD47" s="224" t="s">
        <v>539</v>
      </c>
      <c r="BE47" s="224" t="s">
        <v>539</v>
      </c>
      <c r="BF47" s="224" t="s">
        <v>539</v>
      </c>
      <c r="BG47" s="224" t="s">
        <v>539</v>
      </c>
      <c r="BH47" s="224" t="s">
        <v>539</v>
      </c>
      <c r="BI47" s="224" t="s">
        <v>539</v>
      </c>
    </row>
    <row r="48" spans="1:61" ht="15.75" x14ac:dyDescent="0.25">
      <c r="A48" s="225" t="s">
        <v>543</v>
      </c>
      <c r="B48" s="226">
        <v>0</v>
      </c>
      <c r="C48" s="226">
        <v>-182</v>
      </c>
      <c r="D48" s="226">
        <v>-189.28000000000003</v>
      </c>
      <c r="E48" s="226">
        <v>-196.85120000000003</v>
      </c>
      <c r="F48" s="226">
        <v>-204.72524800000005</v>
      </c>
      <c r="G48" s="226">
        <v>-212.91425792000007</v>
      </c>
      <c r="H48" s="226">
        <v>-221.4308282368001</v>
      </c>
      <c r="I48" s="226">
        <v>-230.2880613662721</v>
      </c>
      <c r="J48" s="226">
        <v>-239.49958382092296</v>
      </c>
      <c r="K48" s="226">
        <v>-249.07956717375993</v>
      </c>
      <c r="L48" s="226">
        <v>-259.04274986071033</v>
      </c>
      <c r="M48" s="226">
        <v>-269.40445985513878</v>
      </c>
      <c r="N48" s="226">
        <v>-280.18063824934433</v>
      </c>
      <c r="O48" s="226">
        <v>-291.38786377931808</v>
      </c>
      <c r="P48" s="226">
        <v>-303.04337833049084</v>
      </c>
      <c r="Q48" s="226">
        <v>-315.16511346371044</v>
      </c>
      <c r="R48" s="226">
        <v>-327.77171800225886</v>
      </c>
      <c r="S48" s="226">
        <v>-340.88258672234923</v>
      </c>
      <c r="T48" s="226">
        <v>-354.51789019124323</v>
      </c>
      <c r="U48" s="226">
        <v>-368.69860579889291</v>
      </c>
      <c r="V48" s="226">
        <v>-383.44655003084864</v>
      </c>
      <c r="W48" s="226">
        <v>-398.78441203208263</v>
      </c>
      <c r="X48" s="226">
        <v>-414.73578851336589</v>
      </c>
      <c r="Y48" s="226">
        <v>-431.32522005390058</v>
      </c>
      <c r="Z48" s="226">
        <v>-448.57822885605668</v>
      </c>
      <c r="AA48" s="226">
        <v>-466.52135801029897</v>
      </c>
      <c r="AB48" s="226" t="s">
        <v>539</v>
      </c>
      <c r="AC48" s="226" t="s">
        <v>539</v>
      </c>
      <c r="AD48" s="226" t="s">
        <v>539</v>
      </c>
      <c r="AE48" s="226" t="s">
        <v>539</v>
      </c>
      <c r="AF48" s="226" t="s">
        <v>539</v>
      </c>
      <c r="AG48" s="226" t="s">
        <v>539</v>
      </c>
      <c r="AH48" s="226" t="s">
        <v>539</v>
      </c>
      <c r="AI48" s="226" t="s">
        <v>539</v>
      </c>
      <c r="AJ48" s="226" t="s">
        <v>539</v>
      </c>
      <c r="AK48" s="226" t="s">
        <v>539</v>
      </c>
      <c r="AL48" s="226" t="s">
        <v>539</v>
      </c>
      <c r="AM48" s="226" t="s">
        <v>539</v>
      </c>
      <c r="AN48" s="226" t="s">
        <v>539</v>
      </c>
      <c r="AO48" s="226" t="s">
        <v>539</v>
      </c>
      <c r="AP48" s="226" t="s">
        <v>539</v>
      </c>
      <c r="AQ48" s="226" t="s">
        <v>539</v>
      </c>
      <c r="AR48" s="226" t="s">
        <v>539</v>
      </c>
      <c r="AS48" s="226" t="s">
        <v>539</v>
      </c>
      <c r="AT48" s="226" t="s">
        <v>539</v>
      </c>
      <c r="AU48" s="226" t="s">
        <v>539</v>
      </c>
      <c r="AV48" s="226" t="s">
        <v>539</v>
      </c>
      <c r="AW48" s="226" t="s">
        <v>539</v>
      </c>
      <c r="AX48" s="226" t="s">
        <v>539</v>
      </c>
      <c r="AY48" s="226" t="s">
        <v>539</v>
      </c>
      <c r="AZ48" s="226" t="s">
        <v>539</v>
      </c>
      <c r="BA48" s="226" t="s">
        <v>539</v>
      </c>
      <c r="BB48" s="226" t="s">
        <v>539</v>
      </c>
      <c r="BC48" s="226" t="s">
        <v>539</v>
      </c>
      <c r="BD48" s="226" t="s">
        <v>539</v>
      </c>
      <c r="BE48" s="226" t="s">
        <v>539</v>
      </c>
      <c r="BF48" s="226" t="s">
        <v>539</v>
      </c>
      <c r="BG48" s="226" t="s">
        <v>539</v>
      </c>
      <c r="BH48" s="226" t="s">
        <v>539</v>
      </c>
      <c r="BI48" s="226" t="s">
        <v>539</v>
      </c>
    </row>
    <row r="49" spans="1:61" ht="15.75" x14ac:dyDescent="0.25">
      <c r="A49" s="225" t="s">
        <v>544</v>
      </c>
      <c r="B49" s="227">
        <v>0</v>
      </c>
      <c r="C49" s="227">
        <v>0</v>
      </c>
      <c r="D49" s="227">
        <v>0</v>
      </c>
      <c r="E49" s="227">
        <v>0</v>
      </c>
      <c r="F49" s="227">
        <v>0</v>
      </c>
      <c r="G49" s="227">
        <v>0</v>
      </c>
      <c r="H49" s="227">
        <v>0</v>
      </c>
      <c r="I49" s="227">
        <v>0</v>
      </c>
      <c r="J49" s="227">
        <v>0</v>
      </c>
      <c r="K49" s="227">
        <v>0</v>
      </c>
      <c r="L49" s="227">
        <v>0</v>
      </c>
      <c r="M49" s="227">
        <v>0</v>
      </c>
      <c r="N49" s="227">
        <v>0</v>
      </c>
      <c r="O49" s="227">
        <v>0</v>
      </c>
      <c r="P49" s="227">
        <v>0</v>
      </c>
      <c r="Q49" s="227">
        <v>0</v>
      </c>
      <c r="R49" s="227">
        <v>0</v>
      </c>
      <c r="S49" s="227">
        <v>0</v>
      </c>
      <c r="T49" s="227">
        <v>0</v>
      </c>
      <c r="U49" s="227">
        <v>0</v>
      </c>
      <c r="V49" s="227">
        <v>0</v>
      </c>
      <c r="W49" s="227">
        <v>0</v>
      </c>
      <c r="X49" s="227">
        <v>0</v>
      </c>
      <c r="Y49" s="227">
        <v>0</v>
      </c>
      <c r="Z49" s="227">
        <v>0</v>
      </c>
      <c r="AA49" s="227">
        <v>0</v>
      </c>
      <c r="AB49" s="227" t="s">
        <v>539</v>
      </c>
      <c r="AC49" s="227" t="s">
        <v>539</v>
      </c>
      <c r="AD49" s="227" t="s">
        <v>539</v>
      </c>
      <c r="AE49" s="227" t="s">
        <v>539</v>
      </c>
      <c r="AF49" s="227" t="s">
        <v>539</v>
      </c>
      <c r="AG49" s="227" t="s">
        <v>539</v>
      </c>
      <c r="AH49" s="227" t="s">
        <v>539</v>
      </c>
      <c r="AI49" s="227" t="s">
        <v>539</v>
      </c>
      <c r="AJ49" s="227" t="s">
        <v>539</v>
      </c>
      <c r="AK49" s="227" t="s">
        <v>539</v>
      </c>
      <c r="AL49" s="227" t="s">
        <v>539</v>
      </c>
      <c r="AM49" s="227" t="s">
        <v>539</v>
      </c>
      <c r="AN49" s="227" t="s">
        <v>539</v>
      </c>
      <c r="AO49" s="227" t="s">
        <v>539</v>
      </c>
      <c r="AP49" s="227" t="s">
        <v>539</v>
      </c>
      <c r="AQ49" s="227" t="s">
        <v>539</v>
      </c>
      <c r="AR49" s="227" t="s">
        <v>539</v>
      </c>
      <c r="AS49" s="227" t="s">
        <v>539</v>
      </c>
      <c r="AT49" s="227" t="s">
        <v>539</v>
      </c>
      <c r="AU49" s="227" t="s">
        <v>539</v>
      </c>
      <c r="AV49" s="227" t="s">
        <v>539</v>
      </c>
      <c r="AW49" s="227" t="s">
        <v>539</v>
      </c>
      <c r="AX49" s="227" t="s">
        <v>539</v>
      </c>
      <c r="AY49" s="227" t="s">
        <v>539</v>
      </c>
      <c r="AZ49" s="227" t="s">
        <v>539</v>
      </c>
      <c r="BA49" s="227" t="s">
        <v>539</v>
      </c>
      <c r="BB49" s="227" t="s">
        <v>539</v>
      </c>
      <c r="BC49" s="227" t="s">
        <v>539</v>
      </c>
      <c r="BD49" s="227" t="s">
        <v>539</v>
      </c>
      <c r="BE49" s="227" t="s">
        <v>539</v>
      </c>
      <c r="BF49" s="227" t="s">
        <v>539</v>
      </c>
      <c r="BG49" s="227" t="s">
        <v>539</v>
      </c>
      <c r="BH49" s="227" t="s">
        <v>539</v>
      </c>
      <c r="BI49" s="227" t="s">
        <v>539</v>
      </c>
    </row>
    <row r="50" spans="1:61" ht="15.75" x14ac:dyDescent="0.25">
      <c r="A50" s="225" t="s">
        <v>545</v>
      </c>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row>
    <row r="51" spans="1:61" ht="15.75"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row>
    <row r="52" spans="1:61" ht="15.75"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c r="AQ52" s="185"/>
      <c r="AR52" s="185"/>
      <c r="AS52" s="185"/>
      <c r="AT52" s="185"/>
      <c r="AU52" s="185"/>
      <c r="AV52" s="185"/>
      <c r="AW52" s="185"/>
      <c r="AX52" s="185"/>
      <c r="AY52" s="185"/>
      <c r="AZ52" s="185"/>
      <c r="BA52" s="185"/>
      <c r="BB52" s="185"/>
      <c r="BC52" s="185"/>
      <c r="BD52" s="185"/>
      <c r="BE52" s="185"/>
      <c r="BF52" s="185"/>
      <c r="BG52" s="185"/>
      <c r="BH52" s="185"/>
      <c r="BI52" s="185"/>
    </row>
    <row r="53" spans="1:61" ht="15.75"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row>
    <row r="54" spans="1:61" ht="15.75"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5"/>
      <c r="AK54" s="185"/>
      <c r="AL54" s="185"/>
      <c r="AM54" s="185"/>
      <c r="AN54" s="185"/>
      <c r="AO54" s="185"/>
      <c r="AP54" s="185"/>
      <c r="AQ54" s="185"/>
      <c r="AR54" s="185"/>
      <c r="AS54" s="185"/>
      <c r="AT54" s="185"/>
      <c r="AU54" s="185"/>
      <c r="AV54" s="185"/>
      <c r="AW54" s="185"/>
      <c r="AX54" s="185"/>
      <c r="AY54" s="185"/>
      <c r="AZ54" s="185"/>
      <c r="BA54" s="185"/>
      <c r="BB54" s="185"/>
      <c r="BC54" s="185"/>
      <c r="BD54" s="185"/>
      <c r="BE54" s="185"/>
      <c r="BF54" s="185"/>
      <c r="BG54" s="185"/>
      <c r="BH54" s="185"/>
      <c r="BI54" s="185"/>
    </row>
    <row r="55" spans="1:61" ht="15.75"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5"/>
      <c r="AK55" s="185"/>
      <c r="AL55" s="185"/>
      <c r="AM55" s="185"/>
      <c r="AN55" s="185"/>
      <c r="AO55" s="185"/>
      <c r="AP55" s="185"/>
      <c r="AQ55" s="185"/>
      <c r="AR55" s="185"/>
      <c r="AS55" s="185"/>
      <c r="AT55" s="185"/>
      <c r="AU55" s="185"/>
      <c r="AV55" s="185"/>
      <c r="AW55" s="185"/>
      <c r="AX55" s="185"/>
      <c r="AY55" s="185"/>
      <c r="AZ55" s="185"/>
      <c r="BA55" s="185"/>
      <c r="BB55" s="185"/>
      <c r="BC55" s="185"/>
      <c r="BD55" s="185"/>
      <c r="BE55" s="185"/>
      <c r="BF55" s="185"/>
      <c r="BG55" s="185"/>
      <c r="BH55" s="185"/>
      <c r="BI55" s="185"/>
    </row>
    <row r="56" spans="1:61" ht="15.75"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c r="AH56" s="185"/>
      <c r="AI56" s="185"/>
      <c r="AJ56" s="185"/>
      <c r="AK56" s="185"/>
      <c r="AL56" s="185"/>
      <c r="AM56" s="185"/>
      <c r="AN56" s="185"/>
      <c r="AO56" s="185"/>
      <c r="AP56" s="185"/>
      <c r="AQ56" s="185"/>
      <c r="AR56" s="185"/>
      <c r="AS56" s="185"/>
      <c r="AT56" s="185"/>
      <c r="AU56" s="185"/>
      <c r="AV56" s="185"/>
      <c r="AW56" s="185"/>
      <c r="AX56" s="185"/>
      <c r="AY56" s="185"/>
      <c r="AZ56" s="185"/>
      <c r="BA56" s="185"/>
      <c r="BB56" s="185"/>
      <c r="BC56" s="185"/>
      <c r="BD56" s="185"/>
      <c r="BE56" s="185"/>
      <c r="BF56" s="185"/>
      <c r="BG56" s="185"/>
      <c r="BH56" s="185"/>
      <c r="BI56" s="185"/>
    </row>
    <row r="57" spans="1:61" ht="15.75"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5"/>
      <c r="AN57" s="185"/>
      <c r="AO57" s="185"/>
      <c r="AP57" s="185"/>
      <c r="AQ57" s="185"/>
      <c r="AR57" s="185"/>
      <c r="AS57" s="185"/>
      <c r="AT57" s="185"/>
      <c r="AU57" s="185"/>
      <c r="AV57" s="185"/>
      <c r="AW57" s="185"/>
      <c r="AX57" s="185"/>
      <c r="AY57" s="185"/>
      <c r="AZ57" s="185"/>
      <c r="BA57" s="185"/>
      <c r="BB57" s="185"/>
      <c r="BC57" s="185"/>
      <c r="BD57" s="185"/>
      <c r="BE57" s="185"/>
      <c r="BF57" s="185"/>
      <c r="BG57" s="185"/>
      <c r="BH57" s="185"/>
      <c r="BI57" s="185"/>
    </row>
    <row r="58" spans="1:61" ht="16.5" thickBot="1" x14ac:dyDescent="0.3">
      <c r="A58" s="228"/>
      <c r="B58" s="229"/>
      <c r="C58" s="229"/>
      <c r="D58" s="229"/>
      <c r="E58" s="229"/>
      <c r="F58" s="229"/>
      <c r="G58" s="229"/>
      <c r="H58" s="229"/>
      <c r="I58" s="229"/>
      <c r="J58" s="229"/>
      <c r="K58" s="229"/>
      <c r="L58" s="230"/>
      <c r="M58" s="230"/>
      <c r="N58" s="230"/>
      <c r="O58" s="230"/>
      <c r="P58" s="230"/>
      <c r="Q58" s="230"/>
      <c r="R58" s="230"/>
      <c r="S58" s="230"/>
      <c r="T58" s="230"/>
      <c r="U58" s="230"/>
      <c r="V58" s="230"/>
      <c r="W58" s="185"/>
      <c r="X58" s="185"/>
      <c r="Y58" s="185"/>
      <c r="Z58" s="185"/>
      <c r="AA58" s="185"/>
      <c r="AB58" s="185"/>
      <c r="AC58" s="185"/>
      <c r="AD58" s="185"/>
      <c r="AE58" s="185"/>
      <c r="AF58" s="185"/>
      <c r="AG58" s="185"/>
      <c r="AH58" s="185"/>
      <c r="AI58" s="185"/>
      <c r="AJ58" s="185"/>
      <c r="AK58" s="185"/>
      <c r="AL58" s="185"/>
      <c r="AM58" s="185"/>
      <c r="AN58" s="185"/>
      <c r="AO58" s="185"/>
      <c r="AP58" s="185"/>
      <c r="AQ58" s="185"/>
      <c r="AR58" s="185"/>
      <c r="AS58" s="185"/>
      <c r="AT58" s="185"/>
      <c r="AU58" s="185"/>
      <c r="AV58" s="185"/>
      <c r="AW58" s="185"/>
      <c r="AX58" s="185"/>
      <c r="AY58" s="185"/>
      <c r="AZ58" s="185"/>
      <c r="BA58" s="185"/>
      <c r="BB58" s="185"/>
      <c r="BC58" s="185"/>
      <c r="BD58" s="185"/>
      <c r="BE58" s="185"/>
      <c r="BF58" s="185"/>
      <c r="BG58" s="185"/>
      <c r="BH58" s="185"/>
      <c r="BI58" s="185"/>
    </row>
    <row r="59" spans="1:61" ht="15.75" x14ac:dyDescent="0.25">
      <c r="A59" s="231" t="s">
        <v>546</v>
      </c>
      <c r="B59" s="216">
        <v>2025</v>
      </c>
      <c r="C59" s="216">
        <v>2026</v>
      </c>
      <c r="D59" s="216">
        <v>2027</v>
      </c>
      <c r="E59" s="216">
        <v>2028</v>
      </c>
      <c r="F59" s="216">
        <v>2029</v>
      </c>
      <c r="G59" s="216">
        <v>2030</v>
      </c>
      <c r="H59" s="216">
        <v>2031</v>
      </c>
      <c r="I59" s="216">
        <v>2032</v>
      </c>
      <c r="J59" s="216">
        <v>2033</v>
      </c>
      <c r="K59" s="216">
        <v>2034</v>
      </c>
      <c r="L59" s="216">
        <v>2035</v>
      </c>
      <c r="M59" s="216">
        <v>2036</v>
      </c>
      <c r="N59" s="216">
        <v>2037</v>
      </c>
      <c r="O59" s="216">
        <v>2038</v>
      </c>
      <c r="P59" s="216">
        <v>2039</v>
      </c>
      <c r="Q59" s="216">
        <v>2040</v>
      </c>
      <c r="R59" s="216">
        <v>2041</v>
      </c>
      <c r="S59" s="216">
        <v>2042</v>
      </c>
      <c r="T59" s="216">
        <v>2043</v>
      </c>
      <c r="U59" s="216">
        <v>2044</v>
      </c>
      <c r="V59" s="216">
        <v>2045</v>
      </c>
      <c r="W59" s="216">
        <v>2046</v>
      </c>
      <c r="X59" s="216">
        <v>2047</v>
      </c>
      <c r="Y59" s="216">
        <v>2048</v>
      </c>
      <c r="Z59" s="216">
        <v>2049</v>
      </c>
      <c r="AA59" s="216">
        <v>2050</v>
      </c>
      <c r="AB59" s="216" t="s">
        <v>539</v>
      </c>
      <c r="AC59" s="216" t="s">
        <v>539</v>
      </c>
      <c r="AD59" s="216" t="s">
        <v>539</v>
      </c>
      <c r="AE59" s="216" t="s">
        <v>539</v>
      </c>
      <c r="AF59" s="216" t="s">
        <v>539</v>
      </c>
      <c r="AG59" s="216" t="s">
        <v>539</v>
      </c>
      <c r="AH59" s="216" t="s">
        <v>539</v>
      </c>
      <c r="AI59" s="216" t="s">
        <v>539</v>
      </c>
      <c r="AJ59" s="216" t="s">
        <v>539</v>
      </c>
      <c r="AK59" s="216" t="s">
        <v>539</v>
      </c>
      <c r="AL59" s="216" t="s">
        <v>539</v>
      </c>
      <c r="AM59" s="216" t="s">
        <v>539</v>
      </c>
      <c r="AN59" s="216" t="s">
        <v>539</v>
      </c>
      <c r="AO59" s="216" t="s">
        <v>539</v>
      </c>
      <c r="AP59" s="216" t="s">
        <v>539</v>
      </c>
      <c r="AQ59" s="216" t="s">
        <v>539</v>
      </c>
      <c r="AR59" s="216" t="s">
        <v>539</v>
      </c>
      <c r="AS59" s="216" t="s">
        <v>539</v>
      </c>
      <c r="AT59" s="216" t="s">
        <v>539</v>
      </c>
      <c r="AU59" s="216" t="s">
        <v>539</v>
      </c>
      <c r="AV59" s="216" t="s">
        <v>539</v>
      </c>
      <c r="AW59" s="216" t="s">
        <v>539</v>
      </c>
      <c r="AX59" s="216" t="s">
        <v>539</v>
      </c>
      <c r="AY59" s="216" t="s">
        <v>539</v>
      </c>
      <c r="AZ59" s="216" t="s">
        <v>539</v>
      </c>
      <c r="BA59" s="216" t="s">
        <v>539</v>
      </c>
      <c r="BB59" s="216" t="s">
        <v>539</v>
      </c>
      <c r="BC59" s="216" t="s">
        <v>539</v>
      </c>
      <c r="BD59" s="216" t="s">
        <v>539</v>
      </c>
      <c r="BE59" s="216" t="s">
        <v>539</v>
      </c>
      <c r="BF59" s="216" t="s">
        <v>539</v>
      </c>
      <c r="BG59" s="216" t="s">
        <v>539</v>
      </c>
      <c r="BH59" s="216" t="s">
        <v>539</v>
      </c>
      <c r="BI59" s="216" t="s">
        <v>539</v>
      </c>
    </row>
    <row r="60" spans="1:61" x14ac:dyDescent="0.25">
      <c r="A60" s="232" t="s">
        <v>316</v>
      </c>
      <c r="B60" s="233">
        <v>0</v>
      </c>
      <c r="C60" s="233">
        <v>0</v>
      </c>
      <c r="D60" s="233">
        <v>0</v>
      </c>
      <c r="E60" s="233">
        <v>0</v>
      </c>
      <c r="F60" s="233">
        <v>0</v>
      </c>
      <c r="G60" s="233">
        <v>0</v>
      </c>
      <c r="H60" s="233">
        <v>0</v>
      </c>
      <c r="I60" s="233">
        <v>0</v>
      </c>
      <c r="J60" s="233">
        <v>0</v>
      </c>
      <c r="K60" s="233">
        <v>0</v>
      </c>
      <c r="L60" s="233">
        <v>0</v>
      </c>
      <c r="M60" s="233">
        <v>0</v>
      </c>
      <c r="N60" s="233">
        <v>0</v>
      </c>
      <c r="O60" s="233">
        <v>0</v>
      </c>
      <c r="P60" s="233">
        <v>0</v>
      </c>
      <c r="Q60" s="233">
        <v>0</v>
      </c>
      <c r="R60" s="233">
        <v>0</v>
      </c>
      <c r="S60" s="233">
        <v>0</v>
      </c>
      <c r="T60" s="233">
        <v>0</v>
      </c>
      <c r="U60" s="233">
        <v>0</v>
      </c>
      <c r="V60" s="233">
        <v>0</v>
      </c>
      <c r="W60" s="233">
        <v>0</v>
      </c>
      <c r="X60" s="233">
        <v>0</v>
      </c>
      <c r="Y60" s="233">
        <v>0</v>
      </c>
      <c r="Z60" s="233">
        <v>0</v>
      </c>
      <c r="AA60" s="233">
        <v>0</v>
      </c>
      <c r="AB60" s="233" t="s">
        <v>539</v>
      </c>
      <c r="AC60" s="233" t="s">
        <v>539</v>
      </c>
      <c r="AD60" s="233" t="s">
        <v>539</v>
      </c>
      <c r="AE60" s="233" t="s">
        <v>539</v>
      </c>
      <c r="AF60" s="233" t="s">
        <v>539</v>
      </c>
      <c r="AG60" s="233" t="s">
        <v>539</v>
      </c>
      <c r="AH60" s="233" t="s">
        <v>539</v>
      </c>
      <c r="AI60" s="233" t="s">
        <v>539</v>
      </c>
      <c r="AJ60" s="233" t="s">
        <v>539</v>
      </c>
      <c r="AK60" s="233" t="s">
        <v>539</v>
      </c>
      <c r="AL60" s="233" t="s">
        <v>539</v>
      </c>
      <c r="AM60" s="233" t="s">
        <v>539</v>
      </c>
      <c r="AN60" s="233" t="s">
        <v>539</v>
      </c>
      <c r="AO60" s="233" t="s">
        <v>539</v>
      </c>
      <c r="AP60" s="233" t="s">
        <v>539</v>
      </c>
      <c r="AQ60" s="233" t="s">
        <v>539</v>
      </c>
      <c r="AR60" s="233" t="s">
        <v>539</v>
      </c>
      <c r="AS60" s="233" t="s">
        <v>539</v>
      </c>
      <c r="AT60" s="233" t="s">
        <v>539</v>
      </c>
      <c r="AU60" s="233" t="s">
        <v>539</v>
      </c>
      <c r="AV60" s="233" t="s">
        <v>539</v>
      </c>
      <c r="AW60" s="233" t="s">
        <v>539</v>
      </c>
      <c r="AX60" s="233" t="s">
        <v>539</v>
      </c>
      <c r="AY60" s="233" t="s">
        <v>539</v>
      </c>
      <c r="AZ60" s="233" t="s">
        <v>539</v>
      </c>
      <c r="BA60" s="233" t="s">
        <v>539</v>
      </c>
      <c r="BB60" s="233" t="s">
        <v>539</v>
      </c>
      <c r="BC60" s="233" t="s">
        <v>539</v>
      </c>
      <c r="BD60" s="233" t="s">
        <v>539</v>
      </c>
      <c r="BE60" s="233" t="s">
        <v>539</v>
      </c>
      <c r="BF60" s="233" t="s">
        <v>539</v>
      </c>
      <c r="BG60" s="233" t="s">
        <v>539</v>
      </c>
      <c r="BH60" s="233" t="s">
        <v>539</v>
      </c>
      <c r="BI60" s="233" t="s">
        <v>539</v>
      </c>
    </row>
    <row r="61" spans="1:61" ht="15.75" x14ac:dyDescent="0.25">
      <c r="A61" s="234" t="s">
        <v>315</v>
      </c>
      <c r="B61" s="235">
        <v>0</v>
      </c>
      <c r="C61" s="235">
        <v>128692.56222106669</v>
      </c>
      <c r="D61" s="235">
        <v>135228.08816213338</v>
      </c>
      <c r="E61" s="235">
        <v>142006.28076986672</v>
      </c>
      <c r="F61" s="235">
        <v>149036.84671093337</v>
      </c>
      <c r="G61" s="235">
        <v>156329.88091866675</v>
      </c>
      <c r="H61" s="235">
        <v>163895.88212373343</v>
      </c>
      <c r="I61" s="235">
        <v>171745.76900602676</v>
      </c>
      <c r="J61" s="235">
        <v>179890.89699263583</v>
      </c>
      <c r="K61" s="235">
        <v>188343.07572773329</v>
      </c>
      <c r="L61" s="235">
        <v>197114.58724125859</v>
      </c>
      <c r="M61" s="235">
        <v>206218.20484434901</v>
      </c>
      <c r="N61" s="235">
        <v>215667.21278058694</v>
      </c>
      <c r="O61" s="235">
        <v>225475.42666329839</v>
      </c>
      <c r="P61" s="235">
        <v>235657.21473034236</v>
      </c>
      <c r="Q61" s="235">
        <v>246227.51994909203</v>
      </c>
      <c r="R61" s="235">
        <v>257201.8830056157</v>
      </c>
      <c r="S61" s="235">
        <v>268596.4662134244</v>
      </c>
      <c r="T61" s="235">
        <v>280428.07837856933</v>
      </c>
      <c r="U61" s="235">
        <v>292714.20065934409</v>
      </c>
      <c r="V61" s="235">
        <v>305473.01346037386</v>
      </c>
      <c r="W61" s="235">
        <v>318723.42440246884</v>
      </c>
      <c r="X61" s="235">
        <v>332485.09741127159</v>
      </c>
      <c r="Y61" s="235">
        <v>346778.48296945047</v>
      </c>
      <c r="Z61" s="235">
        <v>361624.84957898059</v>
      </c>
      <c r="AA61" s="235">
        <v>377046.31648191583</v>
      </c>
      <c r="AB61" s="235" t="s">
        <v>539</v>
      </c>
      <c r="AC61" s="235" t="s">
        <v>539</v>
      </c>
      <c r="AD61" s="235" t="s">
        <v>539</v>
      </c>
      <c r="AE61" s="235" t="s">
        <v>539</v>
      </c>
      <c r="AF61" s="235" t="s">
        <v>539</v>
      </c>
      <c r="AG61" s="235" t="s">
        <v>539</v>
      </c>
      <c r="AH61" s="235" t="s">
        <v>539</v>
      </c>
      <c r="AI61" s="235" t="s">
        <v>539</v>
      </c>
      <c r="AJ61" s="235" t="s">
        <v>539</v>
      </c>
      <c r="AK61" s="235" t="s">
        <v>539</v>
      </c>
      <c r="AL61" s="235" t="s">
        <v>539</v>
      </c>
      <c r="AM61" s="235" t="s">
        <v>539</v>
      </c>
      <c r="AN61" s="235" t="s">
        <v>539</v>
      </c>
      <c r="AO61" s="235" t="s">
        <v>539</v>
      </c>
      <c r="AP61" s="235" t="s">
        <v>539</v>
      </c>
      <c r="AQ61" s="235" t="s">
        <v>539</v>
      </c>
      <c r="AR61" s="235" t="s">
        <v>539</v>
      </c>
      <c r="AS61" s="235" t="s">
        <v>539</v>
      </c>
      <c r="AT61" s="235" t="s">
        <v>539</v>
      </c>
      <c r="AU61" s="235" t="s">
        <v>539</v>
      </c>
      <c r="AV61" s="235" t="s">
        <v>539</v>
      </c>
      <c r="AW61" s="235" t="s">
        <v>539</v>
      </c>
      <c r="AX61" s="235" t="s">
        <v>539</v>
      </c>
      <c r="AY61" s="235" t="s">
        <v>539</v>
      </c>
      <c r="AZ61" s="235" t="s">
        <v>539</v>
      </c>
      <c r="BA61" s="235" t="s">
        <v>539</v>
      </c>
      <c r="BB61" s="235" t="s">
        <v>539</v>
      </c>
      <c r="BC61" s="235" t="s">
        <v>539</v>
      </c>
      <c r="BD61" s="235" t="s">
        <v>539</v>
      </c>
      <c r="BE61" s="235" t="s">
        <v>539</v>
      </c>
      <c r="BF61" s="235" t="s">
        <v>539</v>
      </c>
      <c r="BG61" s="235" t="s">
        <v>539</v>
      </c>
      <c r="BH61" s="235" t="s">
        <v>539</v>
      </c>
      <c r="BI61" s="235" t="s">
        <v>539</v>
      </c>
    </row>
    <row r="62" spans="1:61" ht="15.75" x14ac:dyDescent="0.25">
      <c r="A62" s="236" t="s">
        <v>314</v>
      </c>
      <c r="B62" s="235">
        <v>0</v>
      </c>
      <c r="C62" s="235">
        <v>151666.66666666669</v>
      </c>
      <c r="D62" s="235">
        <v>157733.33333333337</v>
      </c>
      <c r="E62" s="235">
        <v>164042.66666666672</v>
      </c>
      <c r="F62" s="235">
        <v>170604.37333333338</v>
      </c>
      <c r="G62" s="235">
        <v>177428.54826666674</v>
      </c>
      <c r="H62" s="235">
        <v>184525.69019733343</v>
      </c>
      <c r="I62" s="235">
        <v>191906.71780522677</v>
      </c>
      <c r="J62" s="235">
        <v>199582.98651743581</v>
      </c>
      <c r="K62" s="235">
        <v>207566.30597813328</v>
      </c>
      <c r="L62" s="235">
        <v>215868.95821725859</v>
      </c>
      <c r="M62" s="235">
        <v>224503.71654594899</v>
      </c>
      <c r="N62" s="235">
        <v>233483.86520778693</v>
      </c>
      <c r="O62" s="235">
        <v>242823.2198160984</v>
      </c>
      <c r="P62" s="235">
        <v>252536.14860874237</v>
      </c>
      <c r="Q62" s="235">
        <v>262637.59455309203</v>
      </c>
      <c r="R62" s="235">
        <v>273143.09833521571</v>
      </c>
      <c r="S62" s="235">
        <v>284068.82226862438</v>
      </c>
      <c r="T62" s="235">
        <v>295431.57515936933</v>
      </c>
      <c r="U62" s="235">
        <v>307248.83816574409</v>
      </c>
      <c r="V62" s="235">
        <v>319538.79169237387</v>
      </c>
      <c r="W62" s="235">
        <v>332320.34336006886</v>
      </c>
      <c r="X62" s="235">
        <v>345613.15709447162</v>
      </c>
      <c r="Y62" s="235">
        <v>359437.68337825045</v>
      </c>
      <c r="Z62" s="235">
        <v>373815.19071338058</v>
      </c>
      <c r="AA62" s="235">
        <v>388767.79834191583</v>
      </c>
      <c r="AB62" s="235" t="s">
        <v>539</v>
      </c>
      <c r="AC62" s="235" t="s">
        <v>539</v>
      </c>
      <c r="AD62" s="235" t="s">
        <v>539</v>
      </c>
      <c r="AE62" s="235" t="s">
        <v>539</v>
      </c>
      <c r="AF62" s="235" t="s">
        <v>539</v>
      </c>
      <c r="AG62" s="235" t="s">
        <v>539</v>
      </c>
      <c r="AH62" s="235" t="s">
        <v>539</v>
      </c>
      <c r="AI62" s="235" t="s">
        <v>539</v>
      </c>
      <c r="AJ62" s="235" t="s">
        <v>539</v>
      </c>
      <c r="AK62" s="235" t="s">
        <v>539</v>
      </c>
      <c r="AL62" s="235" t="s">
        <v>539</v>
      </c>
      <c r="AM62" s="235" t="s">
        <v>539</v>
      </c>
      <c r="AN62" s="235" t="s">
        <v>539</v>
      </c>
      <c r="AO62" s="235" t="s">
        <v>539</v>
      </c>
      <c r="AP62" s="235" t="s">
        <v>539</v>
      </c>
      <c r="AQ62" s="235" t="s">
        <v>539</v>
      </c>
      <c r="AR62" s="235" t="s">
        <v>539</v>
      </c>
      <c r="AS62" s="235" t="s">
        <v>539</v>
      </c>
      <c r="AT62" s="235" t="s">
        <v>539</v>
      </c>
      <c r="AU62" s="235" t="s">
        <v>539</v>
      </c>
      <c r="AV62" s="235" t="s">
        <v>539</v>
      </c>
      <c r="AW62" s="235" t="s">
        <v>539</v>
      </c>
      <c r="AX62" s="235" t="s">
        <v>539</v>
      </c>
      <c r="AY62" s="235" t="s">
        <v>539</v>
      </c>
      <c r="AZ62" s="235" t="s">
        <v>539</v>
      </c>
      <c r="BA62" s="235" t="s">
        <v>539</v>
      </c>
      <c r="BB62" s="235" t="s">
        <v>539</v>
      </c>
      <c r="BC62" s="235" t="s">
        <v>539</v>
      </c>
      <c r="BD62" s="235" t="s">
        <v>539</v>
      </c>
      <c r="BE62" s="235" t="s">
        <v>539</v>
      </c>
      <c r="BF62" s="235" t="s">
        <v>539</v>
      </c>
      <c r="BG62" s="235" t="s">
        <v>539</v>
      </c>
      <c r="BH62" s="235" t="s">
        <v>539</v>
      </c>
      <c r="BI62" s="235" t="s">
        <v>539</v>
      </c>
    </row>
    <row r="63" spans="1:61" ht="15.75" x14ac:dyDescent="0.25">
      <c r="A63" s="236" t="s">
        <v>313</v>
      </c>
      <c r="B63" s="235">
        <v>0</v>
      </c>
      <c r="C63" s="235">
        <v>0</v>
      </c>
      <c r="D63" s="235">
        <v>0</v>
      </c>
      <c r="E63" s="235">
        <v>0</v>
      </c>
      <c r="F63" s="235">
        <v>0</v>
      </c>
      <c r="G63" s="235">
        <v>0</v>
      </c>
      <c r="H63" s="235">
        <v>0</v>
      </c>
      <c r="I63" s="235">
        <v>0</v>
      </c>
      <c r="J63" s="235">
        <v>0</v>
      </c>
      <c r="K63" s="235">
        <v>0</v>
      </c>
      <c r="L63" s="235">
        <v>0</v>
      </c>
      <c r="M63" s="235">
        <v>0</v>
      </c>
      <c r="N63" s="235">
        <v>0</v>
      </c>
      <c r="O63" s="235">
        <v>0</v>
      </c>
      <c r="P63" s="235">
        <v>0</v>
      </c>
      <c r="Q63" s="235">
        <v>0</v>
      </c>
      <c r="R63" s="235">
        <v>0</v>
      </c>
      <c r="S63" s="235">
        <v>0</v>
      </c>
      <c r="T63" s="235">
        <v>0</v>
      </c>
      <c r="U63" s="235">
        <v>0</v>
      </c>
      <c r="V63" s="235">
        <v>0</v>
      </c>
      <c r="W63" s="235">
        <v>0</v>
      </c>
      <c r="X63" s="235">
        <v>0</v>
      </c>
      <c r="Y63" s="235">
        <v>0</v>
      </c>
      <c r="Z63" s="235">
        <v>0</v>
      </c>
      <c r="AA63" s="235">
        <v>0</v>
      </c>
      <c r="AB63" s="235" t="s">
        <v>539</v>
      </c>
      <c r="AC63" s="235" t="s">
        <v>539</v>
      </c>
      <c r="AD63" s="235" t="s">
        <v>539</v>
      </c>
      <c r="AE63" s="235" t="s">
        <v>539</v>
      </c>
      <c r="AF63" s="235" t="s">
        <v>539</v>
      </c>
      <c r="AG63" s="235" t="s">
        <v>539</v>
      </c>
      <c r="AH63" s="235" t="s">
        <v>539</v>
      </c>
      <c r="AI63" s="235" t="s">
        <v>539</v>
      </c>
      <c r="AJ63" s="235" t="s">
        <v>539</v>
      </c>
      <c r="AK63" s="235" t="s">
        <v>539</v>
      </c>
      <c r="AL63" s="235" t="s">
        <v>539</v>
      </c>
      <c r="AM63" s="235" t="s">
        <v>539</v>
      </c>
      <c r="AN63" s="235" t="s">
        <v>539</v>
      </c>
      <c r="AO63" s="235" t="s">
        <v>539</v>
      </c>
      <c r="AP63" s="235" t="s">
        <v>539</v>
      </c>
      <c r="AQ63" s="235" t="s">
        <v>539</v>
      </c>
      <c r="AR63" s="235" t="s">
        <v>539</v>
      </c>
      <c r="AS63" s="235" t="s">
        <v>539</v>
      </c>
      <c r="AT63" s="235" t="s">
        <v>539</v>
      </c>
      <c r="AU63" s="235" t="s">
        <v>539</v>
      </c>
      <c r="AV63" s="235" t="s">
        <v>539</v>
      </c>
      <c r="AW63" s="235" t="s">
        <v>539</v>
      </c>
      <c r="AX63" s="235" t="s">
        <v>539</v>
      </c>
      <c r="AY63" s="235" t="s">
        <v>539</v>
      </c>
      <c r="AZ63" s="235" t="s">
        <v>539</v>
      </c>
      <c r="BA63" s="235" t="s">
        <v>539</v>
      </c>
      <c r="BB63" s="235" t="s">
        <v>539</v>
      </c>
      <c r="BC63" s="235" t="s">
        <v>539</v>
      </c>
      <c r="BD63" s="235" t="s">
        <v>539</v>
      </c>
      <c r="BE63" s="235" t="s">
        <v>539</v>
      </c>
      <c r="BF63" s="235" t="s">
        <v>539</v>
      </c>
      <c r="BG63" s="235" t="s">
        <v>539</v>
      </c>
      <c r="BH63" s="235" t="s">
        <v>539</v>
      </c>
      <c r="BI63" s="235" t="s">
        <v>539</v>
      </c>
    </row>
    <row r="64" spans="1:61" ht="15.75" x14ac:dyDescent="0.25">
      <c r="A64" s="236" t="s">
        <v>539</v>
      </c>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c r="BA64" s="235"/>
      <c r="BB64" s="235"/>
      <c r="BC64" s="235"/>
      <c r="BD64" s="235"/>
      <c r="BE64" s="235"/>
      <c r="BF64" s="235"/>
      <c r="BG64" s="235"/>
      <c r="BH64" s="235"/>
      <c r="BI64" s="235"/>
    </row>
    <row r="65" spans="1:61" ht="15.75" x14ac:dyDescent="0.25">
      <c r="A65" s="236" t="s">
        <v>539</v>
      </c>
      <c r="B65" s="235">
        <v>0</v>
      </c>
      <c r="C65" s="235">
        <v>0</v>
      </c>
      <c r="D65" s="235">
        <v>0</v>
      </c>
      <c r="E65" s="235">
        <v>0</v>
      </c>
      <c r="F65" s="235">
        <v>0</v>
      </c>
      <c r="G65" s="235">
        <v>0</v>
      </c>
      <c r="H65" s="235">
        <v>0</v>
      </c>
      <c r="I65" s="235">
        <v>0</v>
      </c>
      <c r="J65" s="235">
        <v>0</v>
      </c>
      <c r="K65" s="235">
        <v>0</v>
      </c>
      <c r="L65" s="235">
        <v>0</v>
      </c>
      <c r="M65" s="235">
        <v>0</v>
      </c>
      <c r="N65" s="235">
        <v>0</v>
      </c>
      <c r="O65" s="235">
        <v>0</v>
      </c>
      <c r="P65" s="235">
        <v>0</v>
      </c>
      <c r="Q65" s="235">
        <v>0</v>
      </c>
      <c r="R65" s="235">
        <v>0</v>
      </c>
      <c r="S65" s="235">
        <v>0</v>
      </c>
      <c r="T65" s="235">
        <v>0</v>
      </c>
      <c r="U65" s="235">
        <v>0</v>
      </c>
      <c r="V65" s="235">
        <v>0</v>
      </c>
      <c r="W65" s="235">
        <v>0</v>
      </c>
      <c r="X65" s="235">
        <v>0</v>
      </c>
      <c r="Y65" s="235">
        <v>0</v>
      </c>
      <c r="Z65" s="235">
        <v>0</v>
      </c>
      <c r="AA65" s="235">
        <v>0</v>
      </c>
      <c r="AB65" s="235" t="s">
        <v>539</v>
      </c>
      <c r="AC65" s="235" t="s">
        <v>539</v>
      </c>
      <c r="AD65" s="235" t="s">
        <v>539</v>
      </c>
      <c r="AE65" s="235" t="s">
        <v>539</v>
      </c>
      <c r="AF65" s="235" t="s">
        <v>539</v>
      </c>
      <c r="AG65" s="235" t="s">
        <v>539</v>
      </c>
      <c r="AH65" s="235" t="s">
        <v>539</v>
      </c>
      <c r="AI65" s="235" t="s">
        <v>539</v>
      </c>
      <c r="AJ65" s="235" t="s">
        <v>539</v>
      </c>
      <c r="AK65" s="235" t="s">
        <v>539</v>
      </c>
      <c r="AL65" s="235" t="s">
        <v>539</v>
      </c>
      <c r="AM65" s="235" t="s">
        <v>539</v>
      </c>
      <c r="AN65" s="235" t="s">
        <v>539</v>
      </c>
      <c r="AO65" s="235" t="s">
        <v>539</v>
      </c>
      <c r="AP65" s="235" t="s">
        <v>539</v>
      </c>
      <c r="AQ65" s="235" t="s">
        <v>539</v>
      </c>
      <c r="AR65" s="235" t="s">
        <v>539</v>
      </c>
      <c r="AS65" s="235" t="s">
        <v>539</v>
      </c>
      <c r="AT65" s="235" t="s">
        <v>539</v>
      </c>
      <c r="AU65" s="235" t="s">
        <v>539</v>
      </c>
      <c r="AV65" s="235" t="s">
        <v>539</v>
      </c>
      <c r="AW65" s="235" t="s">
        <v>539</v>
      </c>
      <c r="AX65" s="235" t="s">
        <v>539</v>
      </c>
      <c r="AY65" s="235" t="s">
        <v>539</v>
      </c>
      <c r="AZ65" s="235" t="s">
        <v>539</v>
      </c>
      <c r="BA65" s="235" t="s">
        <v>539</v>
      </c>
      <c r="BB65" s="235" t="s">
        <v>539</v>
      </c>
      <c r="BC65" s="235" t="s">
        <v>539</v>
      </c>
      <c r="BD65" s="235" t="s">
        <v>539</v>
      </c>
      <c r="BE65" s="235" t="s">
        <v>539</v>
      </c>
      <c r="BF65" s="235" t="s">
        <v>539</v>
      </c>
      <c r="BG65" s="235" t="s">
        <v>539</v>
      </c>
      <c r="BH65" s="235" t="s">
        <v>539</v>
      </c>
      <c r="BI65" s="235" t="s">
        <v>539</v>
      </c>
    </row>
    <row r="66" spans="1:61" ht="15.75" x14ac:dyDescent="0.25">
      <c r="A66" s="236" t="s">
        <v>539</v>
      </c>
      <c r="B66" s="235"/>
      <c r="C66" s="235">
        <v>0</v>
      </c>
      <c r="D66" s="235">
        <v>0</v>
      </c>
      <c r="E66" s="235">
        <v>0</v>
      </c>
      <c r="F66" s="235">
        <v>0</v>
      </c>
      <c r="G66" s="235">
        <v>0</v>
      </c>
      <c r="H66" s="235">
        <v>0</v>
      </c>
      <c r="I66" s="235">
        <v>0</v>
      </c>
      <c r="J66" s="235">
        <v>0</v>
      </c>
      <c r="K66" s="235">
        <v>0</v>
      </c>
      <c r="L66" s="235">
        <v>0</v>
      </c>
      <c r="M66" s="235">
        <v>0</v>
      </c>
      <c r="N66" s="235">
        <v>0</v>
      </c>
      <c r="O66" s="235">
        <v>0</v>
      </c>
      <c r="P66" s="235">
        <v>0</v>
      </c>
      <c r="Q66" s="235">
        <v>0</v>
      </c>
      <c r="R66" s="235">
        <v>0</v>
      </c>
      <c r="S66" s="235">
        <v>0</v>
      </c>
      <c r="T66" s="235">
        <v>0</v>
      </c>
      <c r="U66" s="235">
        <v>0</v>
      </c>
      <c r="V66" s="235">
        <v>0</v>
      </c>
      <c r="W66" s="235">
        <v>0</v>
      </c>
      <c r="X66" s="235">
        <v>0</v>
      </c>
      <c r="Y66" s="235">
        <v>0</v>
      </c>
      <c r="Z66" s="235">
        <v>0</v>
      </c>
      <c r="AA66" s="235">
        <v>0</v>
      </c>
      <c r="AB66" s="235" t="s">
        <v>555</v>
      </c>
      <c r="AC66" s="235" t="s">
        <v>555</v>
      </c>
      <c r="AD66" s="235" t="s">
        <v>555</v>
      </c>
      <c r="AE66" s="235" t="s">
        <v>555</v>
      </c>
      <c r="AF66" s="235" t="s">
        <v>555</v>
      </c>
      <c r="AG66" s="235" t="s">
        <v>555</v>
      </c>
      <c r="AH66" s="235" t="s">
        <v>555</v>
      </c>
      <c r="AI66" s="235" t="s">
        <v>555</v>
      </c>
      <c r="AJ66" s="235" t="s">
        <v>555</v>
      </c>
      <c r="AK66" s="235" t="s">
        <v>555</v>
      </c>
      <c r="AL66" s="235" t="s">
        <v>555</v>
      </c>
      <c r="AM66" s="235" t="s">
        <v>555</v>
      </c>
      <c r="AN66" s="235" t="s">
        <v>555</v>
      </c>
      <c r="AO66" s="235" t="s">
        <v>555</v>
      </c>
      <c r="AP66" s="235" t="s">
        <v>555</v>
      </c>
      <c r="AQ66" s="235" t="s">
        <v>555</v>
      </c>
      <c r="AR66" s="235" t="s">
        <v>555</v>
      </c>
      <c r="AS66" s="235" t="s">
        <v>555</v>
      </c>
      <c r="AT66" s="235" t="s">
        <v>555</v>
      </c>
      <c r="AU66" s="235" t="s">
        <v>555</v>
      </c>
      <c r="AV66" s="235" t="s">
        <v>555</v>
      </c>
      <c r="AW66" s="235" t="s">
        <v>555</v>
      </c>
      <c r="AX66" s="235" t="s">
        <v>555</v>
      </c>
      <c r="AY66" s="235" t="s">
        <v>555</v>
      </c>
      <c r="AZ66" s="235" t="s">
        <v>555</v>
      </c>
      <c r="BA66" s="235" t="s">
        <v>555</v>
      </c>
      <c r="BB66" s="235" t="s">
        <v>555</v>
      </c>
      <c r="BC66" s="235" t="s">
        <v>555</v>
      </c>
      <c r="BD66" s="235" t="s">
        <v>555</v>
      </c>
      <c r="BE66" s="235" t="s">
        <v>555</v>
      </c>
      <c r="BF66" s="235" t="s">
        <v>555</v>
      </c>
      <c r="BG66" s="235" t="s">
        <v>555</v>
      </c>
      <c r="BH66" s="235" t="s">
        <v>555</v>
      </c>
      <c r="BI66" s="235" t="s">
        <v>555</v>
      </c>
    </row>
    <row r="67" spans="1:61" ht="15.75" x14ac:dyDescent="0.25">
      <c r="A67" s="236" t="s">
        <v>312</v>
      </c>
      <c r="B67" s="235"/>
      <c r="C67" s="235">
        <v>-22974.104445599998</v>
      </c>
      <c r="D67" s="235">
        <v>-22505.2451712</v>
      </c>
      <c r="E67" s="235">
        <v>-22036.385896799999</v>
      </c>
      <c r="F67" s="235">
        <v>-21567.526622400001</v>
      </c>
      <c r="G67" s="235">
        <v>-21098.667347999999</v>
      </c>
      <c r="H67" s="235">
        <v>-20629.808073599997</v>
      </c>
      <c r="I67" s="235">
        <v>-20160.948799199999</v>
      </c>
      <c r="J67" s="235">
        <v>-19692.089524799998</v>
      </c>
      <c r="K67" s="235">
        <v>-19223.2302504</v>
      </c>
      <c r="L67" s="235">
        <v>-18754.370975999998</v>
      </c>
      <c r="M67" s="235">
        <v>-18285.5117016</v>
      </c>
      <c r="N67" s="235">
        <v>-17816.652427200002</v>
      </c>
      <c r="O67" s="235">
        <v>-17347.793152800001</v>
      </c>
      <c r="P67" s="235">
        <v>-16878.933878400003</v>
      </c>
      <c r="Q67" s="235">
        <v>-16410.074604000001</v>
      </c>
      <c r="R67" s="235">
        <v>-15941.215329600001</v>
      </c>
      <c r="S67" s="235">
        <v>-15472.356055200004</v>
      </c>
      <c r="T67" s="235">
        <v>-15003.496780800004</v>
      </c>
      <c r="U67" s="235">
        <v>-14534.637506400002</v>
      </c>
      <c r="V67" s="235">
        <v>-14065.778232000004</v>
      </c>
      <c r="W67" s="235">
        <v>-13596.918957600006</v>
      </c>
      <c r="X67" s="235">
        <v>-13128.059683200005</v>
      </c>
      <c r="Y67" s="235">
        <v>-12659.200408800003</v>
      </c>
      <c r="Z67" s="235">
        <v>-12190.341134400005</v>
      </c>
      <c r="AA67" s="235">
        <v>-11721.481860000005</v>
      </c>
      <c r="AB67" s="235">
        <v>-11721.481860000005</v>
      </c>
      <c r="AC67" s="235">
        <v>-11721.481860000005</v>
      </c>
      <c r="AD67" s="235">
        <v>-11721.481860000005</v>
      </c>
      <c r="AE67" s="235">
        <v>-11721.481860000005</v>
      </c>
      <c r="AF67" s="235">
        <v>-11721.481860000005</v>
      </c>
      <c r="AG67" s="235">
        <v>-11721.481860000005</v>
      </c>
      <c r="AH67" s="235">
        <v>-11721.481860000005</v>
      </c>
      <c r="AI67" s="235">
        <v>-11721.481860000005</v>
      </c>
      <c r="AJ67" s="235">
        <v>-11721.481860000005</v>
      </c>
      <c r="AK67" s="235">
        <v>-11721.481860000005</v>
      </c>
      <c r="AL67" s="235">
        <v>-11721.481860000005</v>
      </c>
      <c r="AM67" s="235">
        <v>-11721.481860000005</v>
      </c>
      <c r="AN67" s="235">
        <v>-11721.481860000005</v>
      </c>
      <c r="AO67" s="235">
        <v>-11721.481860000005</v>
      </c>
      <c r="AP67" s="235">
        <v>-11721.481860000005</v>
      </c>
      <c r="AQ67" s="235">
        <v>-11721.481860000005</v>
      </c>
      <c r="AR67" s="235">
        <v>-11721.481860000005</v>
      </c>
      <c r="AS67" s="235">
        <v>-11721.481860000005</v>
      </c>
      <c r="AT67" s="235">
        <v>-11721.481860000005</v>
      </c>
      <c r="AU67" s="235">
        <v>-11721.481860000005</v>
      </c>
      <c r="AV67" s="235">
        <v>-11721.481860000005</v>
      </c>
      <c r="AW67" s="235">
        <v>-11721.481860000005</v>
      </c>
      <c r="AX67" s="235">
        <v>-11721.481860000005</v>
      </c>
      <c r="AY67" s="235">
        <v>-11721.481860000005</v>
      </c>
      <c r="AZ67" s="235">
        <v>-11721.481860000005</v>
      </c>
      <c r="BA67" s="235">
        <v>-11721.481860000005</v>
      </c>
      <c r="BB67" s="235">
        <v>-11721.481860000005</v>
      </c>
      <c r="BC67" s="235">
        <v>-11721.481860000005</v>
      </c>
      <c r="BD67" s="235">
        <v>-11721.481860000005</v>
      </c>
      <c r="BE67" s="235">
        <v>-11721.481860000005</v>
      </c>
      <c r="BF67" s="235">
        <v>-11721.481860000005</v>
      </c>
      <c r="BG67" s="235">
        <v>-11721.481860000005</v>
      </c>
      <c r="BH67" s="235">
        <v>-11721.481860000005</v>
      </c>
      <c r="BI67" s="235">
        <v>-11721.481860000005</v>
      </c>
    </row>
    <row r="68" spans="1:61" x14ac:dyDescent="0.25">
      <c r="A68" s="237" t="s">
        <v>547</v>
      </c>
      <c r="B68" s="233">
        <v>0</v>
      </c>
      <c r="C68" s="233">
        <v>128692.56222106669</v>
      </c>
      <c r="D68" s="233">
        <v>135228.08816213338</v>
      </c>
      <c r="E68" s="233">
        <v>142006.28076986672</v>
      </c>
      <c r="F68" s="233">
        <v>149036.84671093337</v>
      </c>
      <c r="G68" s="233">
        <v>156329.88091866675</v>
      </c>
      <c r="H68" s="233">
        <v>163895.88212373343</v>
      </c>
      <c r="I68" s="233">
        <v>171745.76900602676</v>
      </c>
      <c r="J68" s="233">
        <v>179890.89699263583</v>
      </c>
      <c r="K68" s="233">
        <v>188343.07572773329</v>
      </c>
      <c r="L68" s="233">
        <v>197114.58724125859</v>
      </c>
      <c r="M68" s="233">
        <v>206218.20484434901</v>
      </c>
      <c r="N68" s="233">
        <v>215667.21278058694</v>
      </c>
      <c r="O68" s="233">
        <v>225475.42666329839</v>
      </c>
      <c r="P68" s="233">
        <v>235657.21473034236</v>
      </c>
      <c r="Q68" s="233">
        <v>246227.51994909203</v>
      </c>
      <c r="R68" s="233">
        <v>257201.8830056157</v>
      </c>
      <c r="S68" s="233">
        <v>268596.4662134244</v>
      </c>
      <c r="T68" s="233">
        <v>280428.07837856933</v>
      </c>
      <c r="U68" s="233">
        <v>292714.20065934409</v>
      </c>
      <c r="V68" s="233">
        <v>305473.01346037386</v>
      </c>
      <c r="W68" s="233">
        <v>318723.42440246884</v>
      </c>
      <c r="X68" s="233">
        <v>332485.09741127159</v>
      </c>
      <c r="Y68" s="233">
        <v>346778.48296945047</v>
      </c>
      <c r="Z68" s="233">
        <v>361624.84957898059</v>
      </c>
      <c r="AA68" s="233">
        <v>377046.31648191583</v>
      </c>
      <c r="AB68" s="233" t="s">
        <v>539</v>
      </c>
      <c r="AC68" s="233" t="s">
        <v>539</v>
      </c>
      <c r="AD68" s="233" t="s">
        <v>539</v>
      </c>
      <c r="AE68" s="233" t="s">
        <v>539</v>
      </c>
      <c r="AF68" s="233" t="s">
        <v>539</v>
      </c>
      <c r="AG68" s="233" t="s">
        <v>539</v>
      </c>
      <c r="AH68" s="233" t="s">
        <v>539</v>
      </c>
      <c r="AI68" s="233" t="s">
        <v>539</v>
      </c>
      <c r="AJ68" s="233" t="s">
        <v>539</v>
      </c>
      <c r="AK68" s="233" t="s">
        <v>539</v>
      </c>
      <c r="AL68" s="233" t="s">
        <v>539</v>
      </c>
      <c r="AM68" s="233" t="s">
        <v>539</v>
      </c>
      <c r="AN68" s="233" t="s">
        <v>539</v>
      </c>
      <c r="AO68" s="233" t="s">
        <v>539</v>
      </c>
      <c r="AP68" s="233" t="s">
        <v>539</v>
      </c>
      <c r="AQ68" s="233" t="s">
        <v>539</v>
      </c>
      <c r="AR68" s="233" t="s">
        <v>539</v>
      </c>
      <c r="AS68" s="233" t="s">
        <v>539</v>
      </c>
      <c r="AT68" s="233" t="s">
        <v>539</v>
      </c>
      <c r="AU68" s="233" t="s">
        <v>539</v>
      </c>
      <c r="AV68" s="233" t="s">
        <v>539</v>
      </c>
      <c r="AW68" s="233" t="s">
        <v>539</v>
      </c>
      <c r="AX68" s="233" t="s">
        <v>539</v>
      </c>
      <c r="AY68" s="233" t="s">
        <v>539</v>
      </c>
      <c r="AZ68" s="233" t="s">
        <v>539</v>
      </c>
      <c r="BA68" s="233" t="s">
        <v>539</v>
      </c>
      <c r="BB68" s="233" t="s">
        <v>539</v>
      </c>
      <c r="BC68" s="233" t="s">
        <v>539</v>
      </c>
      <c r="BD68" s="233" t="s">
        <v>539</v>
      </c>
      <c r="BE68" s="233" t="s">
        <v>539</v>
      </c>
      <c r="BF68" s="233" t="s">
        <v>539</v>
      </c>
      <c r="BG68" s="233" t="s">
        <v>539</v>
      </c>
      <c r="BH68" s="233" t="s">
        <v>539</v>
      </c>
      <c r="BI68" s="233" t="s">
        <v>539</v>
      </c>
    </row>
    <row r="69" spans="1:61" ht="15.75" x14ac:dyDescent="0.25">
      <c r="A69" s="236" t="s">
        <v>308</v>
      </c>
      <c r="B69" s="235">
        <v>0</v>
      </c>
      <c r="C69" s="235">
        <v>-42623.570399999997</v>
      </c>
      <c r="D69" s="235">
        <v>-42623.570399999997</v>
      </c>
      <c r="E69" s="235">
        <v>-42623.570399999997</v>
      </c>
      <c r="F69" s="235">
        <v>-42623.570399999997</v>
      </c>
      <c r="G69" s="235">
        <v>-42623.570399999997</v>
      </c>
      <c r="H69" s="235">
        <v>-42623.570399999997</v>
      </c>
      <c r="I69" s="235">
        <v>-42623.570399999997</v>
      </c>
      <c r="J69" s="235">
        <v>-42623.570399999997</v>
      </c>
      <c r="K69" s="235">
        <v>-42623.570399999997</v>
      </c>
      <c r="L69" s="235">
        <v>-42623.570399999997</v>
      </c>
      <c r="M69" s="235">
        <v>-42623.570399999997</v>
      </c>
      <c r="N69" s="235">
        <v>-42623.570399999997</v>
      </c>
      <c r="O69" s="235">
        <v>-42623.570399999997</v>
      </c>
      <c r="P69" s="235">
        <v>-42623.570399999997</v>
      </c>
      <c r="Q69" s="235">
        <v>-42623.570399999997</v>
      </c>
      <c r="R69" s="235">
        <v>-42623.570399999997</v>
      </c>
      <c r="S69" s="235">
        <v>-42623.570399999997</v>
      </c>
      <c r="T69" s="235">
        <v>-42623.570399999997</v>
      </c>
      <c r="U69" s="235">
        <v>-42623.570399999997</v>
      </c>
      <c r="V69" s="235">
        <v>-42623.570399999997</v>
      </c>
      <c r="W69" s="235">
        <v>-42623.570399999997</v>
      </c>
      <c r="X69" s="235">
        <v>-42623.570399999997</v>
      </c>
      <c r="Y69" s="235">
        <v>-42623.570399999997</v>
      </c>
      <c r="Z69" s="235">
        <v>-42623.570399999997</v>
      </c>
      <c r="AA69" s="235">
        <v>-42623.570399999997</v>
      </c>
      <c r="AB69" s="235" t="s">
        <v>555</v>
      </c>
      <c r="AC69" s="235" t="s">
        <v>555</v>
      </c>
      <c r="AD69" s="235" t="s">
        <v>555</v>
      </c>
      <c r="AE69" s="235" t="s">
        <v>555</v>
      </c>
      <c r="AF69" s="235" t="s">
        <v>555</v>
      </c>
      <c r="AG69" s="235" t="s">
        <v>555</v>
      </c>
      <c r="AH69" s="235" t="s">
        <v>555</v>
      </c>
      <c r="AI69" s="235" t="s">
        <v>555</v>
      </c>
      <c r="AJ69" s="235" t="s">
        <v>555</v>
      </c>
      <c r="AK69" s="235" t="s">
        <v>555</v>
      </c>
      <c r="AL69" s="235" t="s">
        <v>555</v>
      </c>
      <c r="AM69" s="235" t="s">
        <v>555</v>
      </c>
      <c r="AN69" s="235" t="s">
        <v>555</v>
      </c>
      <c r="AO69" s="235" t="s">
        <v>555</v>
      </c>
      <c r="AP69" s="235" t="s">
        <v>555</v>
      </c>
      <c r="AQ69" s="235" t="s">
        <v>555</v>
      </c>
      <c r="AR69" s="235" t="s">
        <v>555</v>
      </c>
      <c r="AS69" s="235" t="s">
        <v>555</v>
      </c>
      <c r="AT69" s="235" t="s">
        <v>555</v>
      </c>
      <c r="AU69" s="235" t="s">
        <v>555</v>
      </c>
      <c r="AV69" s="235" t="s">
        <v>555</v>
      </c>
      <c r="AW69" s="235" t="s">
        <v>555</v>
      </c>
      <c r="AX69" s="235" t="s">
        <v>555</v>
      </c>
      <c r="AY69" s="235" t="s">
        <v>555</v>
      </c>
      <c r="AZ69" s="235" t="s">
        <v>555</v>
      </c>
      <c r="BA69" s="235" t="s">
        <v>555</v>
      </c>
      <c r="BB69" s="235" t="s">
        <v>555</v>
      </c>
      <c r="BC69" s="235" t="s">
        <v>555</v>
      </c>
      <c r="BD69" s="235" t="s">
        <v>555</v>
      </c>
      <c r="BE69" s="235" t="s">
        <v>555</v>
      </c>
      <c r="BF69" s="235" t="s">
        <v>555</v>
      </c>
      <c r="BG69" s="235" t="s">
        <v>555</v>
      </c>
      <c r="BH69" s="235" t="s">
        <v>555</v>
      </c>
      <c r="BI69" s="235" t="s">
        <v>555</v>
      </c>
    </row>
    <row r="70" spans="1:61" x14ac:dyDescent="0.25">
      <c r="A70" s="237" t="s">
        <v>548</v>
      </c>
      <c r="B70" s="233">
        <v>0</v>
      </c>
      <c r="C70" s="233">
        <v>86068.991821066695</v>
      </c>
      <c r="D70" s="233">
        <v>92604.517762133386</v>
      </c>
      <c r="E70" s="233">
        <v>99382.71036986672</v>
      </c>
      <c r="F70" s="233">
        <v>106413.27631093338</v>
      </c>
      <c r="G70" s="233">
        <v>113706.31051866675</v>
      </c>
      <c r="H70" s="233">
        <v>121272.31172373344</v>
      </c>
      <c r="I70" s="233">
        <v>129122.19860602677</v>
      </c>
      <c r="J70" s="233">
        <v>137267.32659263583</v>
      </c>
      <c r="K70" s="233">
        <v>145719.50532773329</v>
      </c>
      <c r="L70" s="233">
        <v>154491.01684125859</v>
      </c>
      <c r="M70" s="233">
        <v>163594.63444434901</v>
      </c>
      <c r="N70" s="233">
        <v>173043.64238058694</v>
      </c>
      <c r="O70" s="233">
        <v>182851.8562632984</v>
      </c>
      <c r="P70" s="233">
        <v>193033.64433034236</v>
      </c>
      <c r="Q70" s="233">
        <v>203603.94954909204</v>
      </c>
      <c r="R70" s="233">
        <v>214578.31260561571</v>
      </c>
      <c r="S70" s="233">
        <v>225972.8958134244</v>
      </c>
      <c r="T70" s="233">
        <v>237804.50797856934</v>
      </c>
      <c r="U70" s="233">
        <v>250090.63025934409</v>
      </c>
      <c r="V70" s="233">
        <v>262849.44306037389</v>
      </c>
      <c r="W70" s="233">
        <v>276099.85400246887</v>
      </c>
      <c r="X70" s="233">
        <v>289861.52701127157</v>
      </c>
      <c r="Y70" s="233">
        <v>304154.91256945045</v>
      </c>
      <c r="Z70" s="233">
        <v>319001.27917898062</v>
      </c>
      <c r="AA70" s="233">
        <v>334422.7460819158</v>
      </c>
      <c r="AB70" s="233" t="s">
        <v>539</v>
      </c>
      <c r="AC70" s="233" t="s">
        <v>539</v>
      </c>
      <c r="AD70" s="233" t="s">
        <v>539</v>
      </c>
      <c r="AE70" s="233" t="s">
        <v>539</v>
      </c>
      <c r="AF70" s="233" t="s">
        <v>539</v>
      </c>
      <c r="AG70" s="233" t="s">
        <v>539</v>
      </c>
      <c r="AH70" s="233" t="s">
        <v>539</v>
      </c>
      <c r="AI70" s="233" t="s">
        <v>539</v>
      </c>
      <c r="AJ70" s="233" t="s">
        <v>539</v>
      </c>
      <c r="AK70" s="233" t="s">
        <v>539</v>
      </c>
      <c r="AL70" s="233" t="s">
        <v>539</v>
      </c>
      <c r="AM70" s="233" t="s">
        <v>539</v>
      </c>
      <c r="AN70" s="233" t="s">
        <v>539</v>
      </c>
      <c r="AO70" s="233" t="s">
        <v>539</v>
      </c>
      <c r="AP70" s="233" t="s">
        <v>539</v>
      </c>
      <c r="AQ70" s="233" t="s">
        <v>539</v>
      </c>
      <c r="AR70" s="233" t="s">
        <v>539</v>
      </c>
      <c r="AS70" s="233" t="s">
        <v>539</v>
      </c>
      <c r="AT70" s="233" t="s">
        <v>539</v>
      </c>
      <c r="AU70" s="233" t="s">
        <v>539</v>
      </c>
      <c r="AV70" s="233" t="s">
        <v>539</v>
      </c>
      <c r="AW70" s="233" t="s">
        <v>539</v>
      </c>
      <c r="AX70" s="233" t="s">
        <v>539</v>
      </c>
      <c r="AY70" s="233" t="s">
        <v>539</v>
      </c>
      <c r="AZ70" s="233" t="s">
        <v>539</v>
      </c>
      <c r="BA70" s="233" t="s">
        <v>539</v>
      </c>
      <c r="BB70" s="233" t="s">
        <v>539</v>
      </c>
      <c r="BC70" s="233" t="s">
        <v>539</v>
      </c>
      <c r="BD70" s="233" t="s">
        <v>539</v>
      </c>
      <c r="BE70" s="233" t="s">
        <v>539</v>
      </c>
      <c r="BF70" s="233" t="s">
        <v>539</v>
      </c>
      <c r="BG70" s="233" t="s">
        <v>539</v>
      </c>
      <c r="BH70" s="233" t="s">
        <v>539</v>
      </c>
      <c r="BI70" s="233" t="s">
        <v>539</v>
      </c>
    </row>
    <row r="71" spans="1:61" ht="15.75" x14ac:dyDescent="0.25">
      <c r="A71" s="236" t="s">
        <v>307</v>
      </c>
      <c r="B71" s="235">
        <v>0</v>
      </c>
      <c r="C71" s="235">
        <v>0</v>
      </c>
      <c r="D71" s="235">
        <v>0</v>
      </c>
      <c r="E71" s="235">
        <v>0</v>
      </c>
      <c r="F71" s="235">
        <v>0</v>
      </c>
      <c r="G71" s="235">
        <v>0</v>
      </c>
      <c r="H71" s="235">
        <v>0</v>
      </c>
      <c r="I71" s="235">
        <v>0</v>
      </c>
      <c r="J71" s="235">
        <v>0</v>
      </c>
      <c r="K71" s="235">
        <v>0</v>
      </c>
      <c r="L71" s="235">
        <v>0</v>
      </c>
      <c r="M71" s="235">
        <v>0</v>
      </c>
      <c r="N71" s="235">
        <v>0</v>
      </c>
      <c r="O71" s="235">
        <v>0</v>
      </c>
      <c r="P71" s="235">
        <v>0</v>
      </c>
      <c r="Q71" s="235">
        <v>0</v>
      </c>
      <c r="R71" s="235">
        <v>0</v>
      </c>
      <c r="S71" s="235">
        <v>0</v>
      </c>
      <c r="T71" s="235">
        <v>0</v>
      </c>
      <c r="U71" s="235">
        <v>0</v>
      </c>
      <c r="V71" s="235">
        <v>0</v>
      </c>
      <c r="W71" s="235">
        <v>0</v>
      </c>
      <c r="X71" s="235">
        <v>0</v>
      </c>
      <c r="Y71" s="235">
        <v>0</v>
      </c>
      <c r="Z71" s="235">
        <v>0</v>
      </c>
      <c r="AA71" s="235">
        <v>0</v>
      </c>
      <c r="AB71" s="235">
        <v>0</v>
      </c>
      <c r="AC71" s="235">
        <v>0</v>
      </c>
      <c r="AD71" s="235">
        <v>0</v>
      </c>
      <c r="AE71" s="235">
        <v>0</v>
      </c>
      <c r="AF71" s="235">
        <v>0</v>
      </c>
      <c r="AG71" s="235">
        <v>0</v>
      </c>
      <c r="AH71" s="235">
        <v>0</v>
      </c>
      <c r="AI71" s="235">
        <v>0</v>
      </c>
      <c r="AJ71" s="235">
        <v>0</v>
      </c>
      <c r="AK71" s="235">
        <v>0</v>
      </c>
      <c r="AL71" s="235">
        <v>0</v>
      </c>
      <c r="AM71" s="235">
        <v>0</v>
      </c>
      <c r="AN71" s="235">
        <v>0</v>
      </c>
      <c r="AO71" s="235">
        <v>0</v>
      </c>
      <c r="AP71" s="235">
        <v>0</v>
      </c>
      <c r="AQ71" s="235">
        <v>0</v>
      </c>
      <c r="AR71" s="235">
        <v>0</v>
      </c>
      <c r="AS71" s="235">
        <v>0</v>
      </c>
      <c r="AT71" s="235">
        <v>0</v>
      </c>
      <c r="AU71" s="235">
        <v>0</v>
      </c>
      <c r="AV71" s="235">
        <v>0</v>
      </c>
      <c r="AW71" s="235">
        <v>0</v>
      </c>
      <c r="AX71" s="235">
        <v>0</v>
      </c>
      <c r="AY71" s="235">
        <v>0</v>
      </c>
      <c r="AZ71" s="235">
        <v>0</v>
      </c>
      <c r="BA71" s="235">
        <v>0</v>
      </c>
      <c r="BB71" s="235">
        <v>0</v>
      </c>
      <c r="BC71" s="235">
        <v>0</v>
      </c>
      <c r="BD71" s="235">
        <v>0</v>
      </c>
      <c r="BE71" s="235">
        <v>0</v>
      </c>
      <c r="BF71" s="235">
        <v>0</v>
      </c>
      <c r="BG71" s="235">
        <v>0</v>
      </c>
      <c r="BH71" s="235">
        <v>0</v>
      </c>
      <c r="BI71" s="235">
        <v>0</v>
      </c>
    </row>
    <row r="72" spans="1:61" x14ac:dyDescent="0.25">
      <c r="A72" s="237" t="s">
        <v>311</v>
      </c>
      <c r="B72" s="233">
        <v>0</v>
      </c>
      <c r="C72" s="233">
        <v>86068.991821066695</v>
      </c>
      <c r="D72" s="233">
        <v>92604.517762133386</v>
      </c>
      <c r="E72" s="233">
        <v>99382.71036986672</v>
      </c>
      <c r="F72" s="233">
        <v>106413.27631093338</v>
      </c>
      <c r="G72" s="233">
        <v>113706.31051866675</v>
      </c>
      <c r="H72" s="233">
        <v>121272.31172373344</v>
      </c>
      <c r="I72" s="233">
        <v>129122.19860602677</v>
      </c>
      <c r="J72" s="233">
        <v>137267.32659263583</v>
      </c>
      <c r="K72" s="233">
        <v>145719.50532773329</v>
      </c>
      <c r="L72" s="233">
        <v>154491.01684125859</v>
      </c>
      <c r="M72" s="233">
        <v>163594.63444434901</v>
      </c>
      <c r="N72" s="233">
        <v>173043.64238058694</v>
      </c>
      <c r="O72" s="233">
        <v>182851.8562632984</v>
      </c>
      <c r="P72" s="233">
        <v>193033.64433034236</v>
      </c>
      <c r="Q72" s="233">
        <v>203603.94954909204</v>
      </c>
      <c r="R72" s="233">
        <v>214578.31260561571</v>
      </c>
      <c r="S72" s="233">
        <v>225972.8958134244</v>
      </c>
      <c r="T72" s="233">
        <v>237804.50797856934</v>
      </c>
      <c r="U72" s="233">
        <v>250090.63025934409</v>
      </c>
      <c r="V72" s="233">
        <v>262849.44306037389</v>
      </c>
      <c r="W72" s="233">
        <v>276099.85400246887</v>
      </c>
      <c r="X72" s="233">
        <v>289861.52701127157</v>
      </c>
      <c r="Y72" s="233">
        <v>304154.91256945045</v>
      </c>
      <c r="Z72" s="233">
        <v>319001.27917898062</v>
      </c>
      <c r="AA72" s="233">
        <v>334422.7460819158</v>
      </c>
      <c r="AB72" s="233" t="e">
        <v>#VALUE!</v>
      </c>
      <c r="AC72" s="233" t="e">
        <v>#VALUE!</v>
      </c>
      <c r="AD72" s="233" t="e">
        <v>#VALUE!</v>
      </c>
      <c r="AE72" s="233" t="e">
        <v>#VALUE!</v>
      </c>
      <c r="AF72" s="233" t="e">
        <v>#VALUE!</v>
      </c>
      <c r="AG72" s="233" t="e">
        <v>#VALUE!</v>
      </c>
      <c r="AH72" s="233" t="e">
        <v>#VALUE!</v>
      </c>
      <c r="AI72" s="233" t="e">
        <v>#VALUE!</v>
      </c>
      <c r="AJ72" s="233" t="e">
        <v>#VALUE!</v>
      </c>
      <c r="AK72" s="233" t="e">
        <v>#VALUE!</v>
      </c>
      <c r="AL72" s="233" t="e">
        <v>#VALUE!</v>
      </c>
      <c r="AM72" s="233" t="e">
        <v>#VALUE!</v>
      </c>
      <c r="AN72" s="233" t="e">
        <v>#VALUE!</v>
      </c>
      <c r="AO72" s="233" t="e">
        <v>#VALUE!</v>
      </c>
      <c r="AP72" s="233" t="e">
        <v>#VALUE!</v>
      </c>
      <c r="AQ72" s="233" t="e">
        <v>#VALUE!</v>
      </c>
      <c r="AR72" s="233" t="e">
        <v>#VALUE!</v>
      </c>
      <c r="AS72" s="233" t="e">
        <v>#VALUE!</v>
      </c>
      <c r="AT72" s="233" t="e">
        <v>#VALUE!</v>
      </c>
      <c r="AU72" s="233" t="e">
        <v>#VALUE!</v>
      </c>
      <c r="AV72" s="233" t="e">
        <v>#VALUE!</v>
      </c>
      <c r="AW72" s="233" t="e">
        <v>#VALUE!</v>
      </c>
      <c r="AX72" s="233" t="e">
        <v>#VALUE!</v>
      </c>
      <c r="AY72" s="233" t="e">
        <v>#VALUE!</v>
      </c>
      <c r="AZ72" s="233" t="e">
        <v>#VALUE!</v>
      </c>
      <c r="BA72" s="233" t="e">
        <v>#VALUE!</v>
      </c>
      <c r="BB72" s="233" t="e">
        <v>#VALUE!</v>
      </c>
      <c r="BC72" s="233" t="e">
        <v>#VALUE!</v>
      </c>
      <c r="BD72" s="233" t="e">
        <v>#VALUE!</v>
      </c>
      <c r="BE72" s="233" t="e">
        <v>#VALUE!</v>
      </c>
      <c r="BF72" s="233" t="e">
        <v>#VALUE!</v>
      </c>
      <c r="BG72" s="233" t="e">
        <v>#VALUE!</v>
      </c>
      <c r="BH72" s="233" t="e">
        <v>#VALUE!</v>
      </c>
      <c r="BI72" s="233" t="e">
        <v>#VALUE!</v>
      </c>
    </row>
    <row r="73" spans="1:61" ht="15.75" x14ac:dyDescent="0.25">
      <c r="A73" s="236" t="s">
        <v>306</v>
      </c>
      <c r="B73" s="235">
        <v>0</v>
      </c>
      <c r="C73" s="235">
        <v>-17213.79836421334</v>
      </c>
      <c r="D73" s="235">
        <v>-18520.903552426676</v>
      </c>
      <c r="E73" s="235">
        <v>-19876.542073973345</v>
      </c>
      <c r="F73" s="235">
        <v>-21282.655262186676</v>
      </c>
      <c r="G73" s="235">
        <v>-22741.262103733352</v>
      </c>
      <c r="H73" s="235">
        <v>-24254.462344746687</v>
      </c>
      <c r="I73" s="235">
        <v>-25824.439721205355</v>
      </c>
      <c r="J73" s="235">
        <v>-27453.465318527167</v>
      </c>
      <c r="K73" s="235">
        <v>-29143.901065546659</v>
      </c>
      <c r="L73" s="235">
        <v>-30898.203368251721</v>
      </c>
      <c r="M73" s="235">
        <v>-32718.926888869802</v>
      </c>
      <c r="N73" s="235">
        <v>-34608.728476117387</v>
      </c>
      <c r="O73" s="235">
        <v>-36570.371252659679</v>
      </c>
      <c r="P73" s="235">
        <v>-38606.728866068472</v>
      </c>
      <c r="Q73" s="235">
        <v>-40720.789909818413</v>
      </c>
      <c r="R73" s="235">
        <v>-42915.662521123144</v>
      </c>
      <c r="S73" s="235">
        <v>-45194.57916268488</v>
      </c>
      <c r="T73" s="235">
        <v>-47560.901595713869</v>
      </c>
      <c r="U73" s="235">
        <v>-50018.126051868821</v>
      </c>
      <c r="V73" s="235">
        <v>-52569.888612074777</v>
      </c>
      <c r="W73" s="235">
        <v>-55219.970800493778</v>
      </c>
      <c r="X73" s="235">
        <v>-57972.305402254315</v>
      </c>
      <c r="Y73" s="235">
        <v>-60830.982513890092</v>
      </c>
      <c r="Z73" s="235">
        <v>-63800.255835796124</v>
      </c>
      <c r="AA73" s="235">
        <v>-66884.549216383166</v>
      </c>
      <c r="AB73" s="235" t="e">
        <v>#REF!</v>
      </c>
      <c r="AC73" s="235" t="e">
        <v>#REF!</v>
      </c>
      <c r="AD73" s="235" t="e">
        <v>#REF!</v>
      </c>
      <c r="AE73" s="235" t="e">
        <v>#REF!</v>
      </c>
      <c r="AF73" s="235" t="e">
        <v>#REF!</v>
      </c>
      <c r="AG73" s="235" t="e">
        <v>#REF!</v>
      </c>
      <c r="AH73" s="235" t="e">
        <v>#REF!</v>
      </c>
      <c r="AI73" s="235" t="e">
        <v>#REF!</v>
      </c>
      <c r="AJ73" s="235" t="e">
        <v>#REF!</v>
      </c>
      <c r="AK73" s="235" t="e">
        <v>#REF!</v>
      </c>
      <c r="AL73" s="235" t="e">
        <v>#REF!</v>
      </c>
      <c r="AM73" s="235" t="e">
        <v>#REF!</v>
      </c>
      <c r="AN73" s="235" t="e">
        <v>#REF!</v>
      </c>
      <c r="AO73" s="235" t="e">
        <v>#REF!</v>
      </c>
      <c r="AP73" s="235" t="e">
        <v>#REF!</v>
      </c>
      <c r="AQ73" s="235" t="e">
        <v>#REF!</v>
      </c>
      <c r="AR73" s="235" t="e">
        <v>#REF!</v>
      </c>
      <c r="AS73" s="235" t="e">
        <v>#REF!</v>
      </c>
      <c r="AT73" s="235" t="e">
        <v>#REF!</v>
      </c>
      <c r="AU73" s="235" t="e">
        <v>#REF!</v>
      </c>
      <c r="AV73" s="235" t="e">
        <v>#REF!</v>
      </c>
      <c r="AW73" s="235" t="e">
        <v>#REF!</v>
      </c>
      <c r="AX73" s="235" t="e">
        <v>#REF!</v>
      </c>
      <c r="AY73" s="235" t="e">
        <v>#REF!</v>
      </c>
      <c r="AZ73" s="235" t="e">
        <v>#REF!</v>
      </c>
      <c r="BA73" s="235" t="e">
        <v>#REF!</v>
      </c>
      <c r="BB73" s="235" t="e">
        <v>#REF!</v>
      </c>
      <c r="BC73" s="235" t="e">
        <v>#REF!</v>
      </c>
      <c r="BD73" s="235" t="e">
        <v>#REF!</v>
      </c>
      <c r="BE73" s="235" t="e">
        <v>#REF!</v>
      </c>
      <c r="BF73" s="235" t="e">
        <v>#REF!</v>
      </c>
      <c r="BG73" s="235" t="e">
        <v>#REF!</v>
      </c>
      <c r="BH73" s="235" t="e">
        <v>#REF!</v>
      </c>
      <c r="BI73" s="235" t="e">
        <v>#REF!</v>
      </c>
    </row>
    <row r="74" spans="1:61" ht="15.75" thickBot="1" x14ac:dyDescent="0.3">
      <c r="A74" s="238" t="s">
        <v>310</v>
      </c>
      <c r="B74" s="239">
        <v>0</v>
      </c>
      <c r="C74" s="239">
        <v>68855.193456853362</v>
      </c>
      <c r="D74" s="239">
        <v>74083.614209706706</v>
      </c>
      <c r="E74" s="239">
        <v>79506.168295893382</v>
      </c>
      <c r="F74" s="239">
        <v>85130.621048746703</v>
      </c>
      <c r="G74" s="239">
        <v>90965.048414933408</v>
      </c>
      <c r="H74" s="239">
        <v>97017.84937898675</v>
      </c>
      <c r="I74" s="239">
        <v>103297.75888482141</v>
      </c>
      <c r="J74" s="239">
        <v>109813.86127410867</v>
      </c>
      <c r="K74" s="239">
        <v>116575.60426218664</v>
      </c>
      <c r="L74" s="239">
        <v>123592.81347300687</v>
      </c>
      <c r="M74" s="239">
        <v>130875.70755547921</v>
      </c>
      <c r="N74" s="239">
        <v>138434.91390446955</v>
      </c>
      <c r="O74" s="239">
        <v>146281.48501063872</v>
      </c>
      <c r="P74" s="239">
        <v>154426.91546427389</v>
      </c>
      <c r="Q74" s="239">
        <v>162883.15963927362</v>
      </c>
      <c r="R74" s="239">
        <v>171662.65008449258</v>
      </c>
      <c r="S74" s="239">
        <v>180778.31665073952</v>
      </c>
      <c r="T74" s="239">
        <v>190243.60638285548</v>
      </c>
      <c r="U74" s="239">
        <v>200072.50420747529</v>
      </c>
      <c r="V74" s="239">
        <v>210279.55444829911</v>
      </c>
      <c r="W74" s="239">
        <v>220879.88320197508</v>
      </c>
      <c r="X74" s="239">
        <v>231889.22160901726</v>
      </c>
      <c r="Y74" s="239">
        <v>243323.93005556037</v>
      </c>
      <c r="Z74" s="239">
        <v>255201.0233431845</v>
      </c>
      <c r="AA74" s="239">
        <v>267538.19686553266</v>
      </c>
      <c r="AB74" s="239" t="s">
        <v>539</v>
      </c>
      <c r="AC74" s="239" t="s">
        <v>539</v>
      </c>
      <c r="AD74" s="239" t="s">
        <v>539</v>
      </c>
      <c r="AE74" s="239" t="s">
        <v>539</v>
      </c>
      <c r="AF74" s="239" t="s">
        <v>539</v>
      </c>
      <c r="AG74" s="239" t="s">
        <v>539</v>
      </c>
      <c r="AH74" s="239" t="s">
        <v>539</v>
      </c>
      <c r="AI74" s="239" t="s">
        <v>539</v>
      </c>
      <c r="AJ74" s="239" t="s">
        <v>539</v>
      </c>
      <c r="AK74" s="239" t="s">
        <v>539</v>
      </c>
      <c r="AL74" s="239" t="s">
        <v>539</v>
      </c>
      <c r="AM74" s="239" t="s">
        <v>539</v>
      </c>
      <c r="AN74" s="239" t="s">
        <v>539</v>
      </c>
      <c r="AO74" s="239" t="s">
        <v>539</v>
      </c>
      <c r="AP74" s="239" t="s">
        <v>539</v>
      </c>
      <c r="AQ74" s="239" t="s">
        <v>539</v>
      </c>
      <c r="AR74" s="239" t="s">
        <v>539</v>
      </c>
      <c r="AS74" s="239" t="s">
        <v>539</v>
      </c>
      <c r="AT74" s="239" t="s">
        <v>539</v>
      </c>
      <c r="AU74" s="239" t="s">
        <v>539</v>
      </c>
      <c r="AV74" s="239" t="s">
        <v>539</v>
      </c>
      <c r="AW74" s="239" t="s">
        <v>539</v>
      </c>
      <c r="AX74" s="239" t="s">
        <v>539</v>
      </c>
      <c r="AY74" s="239" t="s">
        <v>539</v>
      </c>
      <c r="AZ74" s="239" t="s">
        <v>539</v>
      </c>
      <c r="BA74" s="239" t="s">
        <v>539</v>
      </c>
      <c r="BB74" s="239" t="s">
        <v>539</v>
      </c>
      <c r="BC74" s="239" t="s">
        <v>539</v>
      </c>
      <c r="BD74" s="239" t="s">
        <v>539</v>
      </c>
      <c r="BE74" s="239" t="s">
        <v>539</v>
      </c>
      <c r="BF74" s="239" t="s">
        <v>539</v>
      </c>
      <c r="BG74" s="239" t="s">
        <v>539</v>
      </c>
      <c r="BH74" s="239" t="s">
        <v>539</v>
      </c>
      <c r="BI74" s="239" t="s">
        <v>539</v>
      </c>
    </row>
    <row r="75" spans="1:61" ht="16.5" thickBot="1" x14ac:dyDescent="0.3">
      <c r="A75" s="240"/>
      <c r="B75" s="241">
        <v>0</v>
      </c>
      <c r="C75" s="241">
        <v>1</v>
      </c>
      <c r="D75" s="241">
        <v>2</v>
      </c>
      <c r="E75" s="241">
        <v>3</v>
      </c>
      <c r="F75" s="241">
        <v>4</v>
      </c>
      <c r="G75" s="241">
        <v>5</v>
      </c>
      <c r="H75" s="241">
        <v>6</v>
      </c>
      <c r="I75" s="241">
        <v>7</v>
      </c>
      <c r="J75" s="241">
        <v>8</v>
      </c>
      <c r="K75" s="241">
        <v>9</v>
      </c>
      <c r="L75" s="241">
        <v>10</v>
      </c>
      <c r="M75" s="241">
        <v>11</v>
      </c>
      <c r="N75" s="241">
        <v>12</v>
      </c>
      <c r="O75" s="241">
        <v>13</v>
      </c>
      <c r="P75" s="241">
        <v>14</v>
      </c>
      <c r="Q75" s="241">
        <v>15</v>
      </c>
      <c r="R75" s="241">
        <v>16</v>
      </c>
      <c r="S75" s="241">
        <v>17</v>
      </c>
      <c r="T75" s="241">
        <v>18</v>
      </c>
      <c r="U75" s="241">
        <v>19</v>
      </c>
      <c r="V75" s="241">
        <v>20</v>
      </c>
      <c r="W75" s="241">
        <v>21</v>
      </c>
      <c r="X75" s="241">
        <v>22</v>
      </c>
      <c r="Y75" s="241">
        <v>23</v>
      </c>
      <c r="Z75" s="241">
        <v>24</v>
      </c>
      <c r="AA75" s="241">
        <v>25</v>
      </c>
      <c r="AB75" s="241">
        <v>26</v>
      </c>
      <c r="AC75" s="241">
        <v>27</v>
      </c>
      <c r="AD75" s="241">
        <v>28</v>
      </c>
      <c r="AE75" s="241">
        <v>29</v>
      </c>
      <c r="AF75" s="241">
        <v>30</v>
      </c>
      <c r="AG75" s="241">
        <v>31</v>
      </c>
      <c r="AH75" s="241">
        <v>32</v>
      </c>
      <c r="AI75" s="241">
        <v>33</v>
      </c>
      <c r="AJ75" s="241">
        <v>34</v>
      </c>
      <c r="AK75" s="241">
        <v>35</v>
      </c>
      <c r="AL75" s="241">
        <v>36</v>
      </c>
      <c r="AM75" s="241">
        <v>37</v>
      </c>
      <c r="AN75" s="241">
        <v>38</v>
      </c>
      <c r="AO75" s="241">
        <v>39</v>
      </c>
      <c r="AP75" s="241">
        <v>40</v>
      </c>
      <c r="AQ75" s="241">
        <v>41</v>
      </c>
      <c r="AR75" s="241">
        <v>42</v>
      </c>
      <c r="AS75" s="241">
        <v>43</v>
      </c>
      <c r="AT75" s="241">
        <v>44</v>
      </c>
      <c r="AU75" s="241">
        <v>45</v>
      </c>
      <c r="AV75" s="241">
        <v>46</v>
      </c>
      <c r="AW75" s="241">
        <v>47</v>
      </c>
      <c r="AX75" s="241">
        <v>48</v>
      </c>
      <c r="AY75" s="241">
        <v>49</v>
      </c>
      <c r="AZ75" s="241">
        <v>50</v>
      </c>
      <c r="BA75" s="241">
        <v>51</v>
      </c>
      <c r="BB75" s="241">
        <v>52</v>
      </c>
      <c r="BC75" s="241">
        <v>53</v>
      </c>
      <c r="BD75" s="241">
        <v>54</v>
      </c>
      <c r="BE75" s="241">
        <v>55</v>
      </c>
      <c r="BF75" s="241">
        <v>56</v>
      </c>
      <c r="BG75" s="241">
        <v>57</v>
      </c>
      <c r="BH75" s="241">
        <v>58</v>
      </c>
      <c r="BI75" s="241">
        <v>59</v>
      </c>
    </row>
    <row r="76" spans="1:61" ht="15.75" x14ac:dyDescent="0.25">
      <c r="A76" s="231" t="s">
        <v>309</v>
      </c>
      <c r="B76" s="216">
        <v>2025</v>
      </c>
      <c r="C76" s="216">
        <v>2026</v>
      </c>
      <c r="D76" s="216">
        <v>2027</v>
      </c>
      <c r="E76" s="216">
        <v>2028</v>
      </c>
      <c r="F76" s="216">
        <v>2029</v>
      </c>
      <c r="G76" s="216">
        <v>2030</v>
      </c>
      <c r="H76" s="216">
        <v>2031</v>
      </c>
      <c r="I76" s="216">
        <v>2032</v>
      </c>
      <c r="J76" s="216">
        <v>2033</v>
      </c>
      <c r="K76" s="216">
        <v>2034</v>
      </c>
      <c r="L76" s="216">
        <v>2035</v>
      </c>
      <c r="M76" s="216">
        <v>2036</v>
      </c>
      <c r="N76" s="216">
        <v>2037</v>
      </c>
      <c r="O76" s="216">
        <v>2038</v>
      </c>
      <c r="P76" s="216">
        <v>2039</v>
      </c>
      <c r="Q76" s="216">
        <v>2040</v>
      </c>
      <c r="R76" s="216">
        <v>2041</v>
      </c>
      <c r="S76" s="216">
        <v>2042</v>
      </c>
      <c r="T76" s="216">
        <v>2043</v>
      </c>
      <c r="U76" s="216">
        <v>2044</v>
      </c>
      <c r="V76" s="216">
        <v>2045</v>
      </c>
      <c r="W76" s="216">
        <v>2046</v>
      </c>
      <c r="X76" s="216">
        <v>2047</v>
      </c>
      <c r="Y76" s="216">
        <v>2048</v>
      </c>
      <c r="Z76" s="216">
        <v>2049</v>
      </c>
      <c r="AA76" s="216">
        <v>2050</v>
      </c>
      <c r="AB76" s="216" t="s">
        <v>539</v>
      </c>
      <c r="AC76" s="216" t="s">
        <v>539</v>
      </c>
      <c r="AD76" s="216" t="s">
        <v>539</v>
      </c>
      <c r="AE76" s="216" t="s">
        <v>539</v>
      </c>
      <c r="AF76" s="216" t="s">
        <v>539</v>
      </c>
      <c r="AG76" s="216" t="s">
        <v>539</v>
      </c>
      <c r="AH76" s="216" t="s">
        <v>539</v>
      </c>
      <c r="AI76" s="216" t="s">
        <v>539</v>
      </c>
      <c r="AJ76" s="216" t="s">
        <v>539</v>
      </c>
      <c r="AK76" s="216" t="s">
        <v>539</v>
      </c>
      <c r="AL76" s="216" t="s">
        <v>539</v>
      </c>
      <c r="AM76" s="216" t="s">
        <v>539</v>
      </c>
      <c r="AN76" s="216" t="s">
        <v>539</v>
      </c>
      <c r="AO76" s="216" t="s">
        <v>539</v>
      </c>
      <c r="AP76" s="216" t="s">
        <v>539</v>
      </c>
      <c r="AQ76" s="216" t="s">
        <v>539</v>
      </c>
      <c r="AR76" s="216" t="s">
        <v>539</v>
      </c>
      <c r="AS76" s="216" t="s">
        <v>539</v>
      </c>
      <c r="AT76" s="216" t="s">
        <v>539</v>
      </c>
      <c r="AU76" s="216" t="s">
        <v>539</v>
      </c>
      <c r="AV76" s="216" t="s">
        <v>539</v>
      </c>
      <c r="AW76" s="216" t="s">
        <v>539</v>
      </c>
      <c r="AX76" s="216" t="s">
        <v>539</v>
      </c>
      <c r="AY76" s="216" t="s">
        <v>539</v>
      </c>
      <c r="AZ76" s="216" t="s">
        <v>539</v>
      </c>
      <c r="BA76" s="216" t="s">
        <v>539</v>
      </c>
      <c r="BB76" s="216" t="s">
        <v>539</v>
      </c>
      <c r="BC76" s="216" t="s">
        <v>539</v>
      </c>
      <c r="BD76" s="216" t="s">
        <v>539</v>
      </c>
      <c r="BE76" s="216" t="s">
        <v>539</v>
      </c>
      <c r="BF76" s="216" t="s">
        <v>539</v>
      </c>
      <c r="BG76" s="216" t="s">
        <v>539</v>
      </c>
      <c r="BH76" s="216" t="s">
        <v>539</v>
      </c>
      <c r="BI76" s="216" t="s">
        <v>539</v>
      </c>
    </row>
    <row r="77" spans="1:61" x14ac:dyDescent="0.25">
      <c r="A77" s="232" t="s">
        <v>548</v>
      </c>
      <c r="B77" s="233">
        <v>0</v>
      </c>
      <c r="C77" s="233">
        <v>86068.991821066695</v>
      </c>
      <c r="D77" s="233">
        <v>92604.517762133386</v>
      </c>
      <c r="E77" s="233">
        <v>99382.71036986672</v>
      </c>
      <c r="F77" s="233">
        <v>106413.27631093338</v>
      </c>
      <c r="G77" s="233">
        <v>113706.31051866675</v>
      </c>
      <c r="H77" s="233">
        <v>121272.31172373344</v>
      </c>
      <c r="I77" s="233">
        <v>129122.19860602677</v>
      </c>
      <c r="J77" s="233">
        <v>137267.32659263583</v>
      </c>
      <c r="K77" s="233">
        <v>145719.50532773329</v>
      </c>
      <c r="L77" s="233">
        <v>154491.01684125859</v>
      </c>
      <c r="M77" s="233">
        <v>163594.63444434901</v>
      </c>
      <c r="N77" s="233">
        <v>173043.64238058694</v>
      </c>
      <c r="O77" s="233">
        <v>182851.8562632984</v>
      </c>
      <c r="P77" s="233">
        <v>193033.64433034236</v>
      </c>
      <c r="Q77" s="233">
        <v>203603.94954909204</v>
      </c>
      <c r="R77" s="233">
        <v>214578.31260561571</v>
      </c>
      <c r="S77" s="233">
        <v>225972.8958134244</v>
      </c>
      <c r="T77" s="233">
        <v>237804.50797856934</v>
      </c>
      <c r="U77" s="233">
        <v>250090.63025934409</v>
      </c>
      <c r="V77" s="233">
        <v>262849.44306037389</v>
      </c>
      <c r="W77" s="233">
        <v>276099.85400246887</v>
      </c>
      <c r="X77" s="233">
        <v>289861.52701127157</v>
      </c>
      <c r="Y77" s="233">
        <v>304154.91256945045</v>
      </c>
      <c r="Z77" s="233">
        <v>319001.27917898062</v>
      </c>
      <c r="AA77" s="233">
        <v>334422.7460819158</v>
      </c>
      <c r="AB77" s="233" t="s">
        <v>539</v>
      </c>
      <c r="AC77" s="233" t="s">
        <v>539</v>
      </c>
      <c r="AD77" s="233" t="s">
        <v>539</v>
      </c>
      <c r="AE77" s="233" t="s">
        <v>539</v>
      </c>
      <c r="AF77" s="233" t="s">
        <v>539</v>
      </c>
      <c r="AG77" s="233" t="s">
        <v>539</v>
      </c>
      <c r="AH77" s="233" t="s">
        <v>539</v>
      </c>
      <c r="AI77" s="233" t="s">
        <v>539</v>
      </c>
      <c r="AJ77" s="233" t="s">
        <v>539</v>
      </c>
      <c r="AK77" s="233" t="s">
        <v>539</v>
      </c>
      <c r="AL77" s="233" t="s">
        <v>539</v>
      </c>
      <c r="AM77" s="233" t="s">
        <v>539</v>
      </c>
      <c r="AN77" s="233" t="s">
        <v>539</v>
      </c>
      <c r="AO77" s="233" t="s">
        <v>539</v>
      </c>
      <c r="AP77" s="233" t="s">
        <v>539</v>
      </c>
      <c r="AQ77" s="233" t="s">
        <v>539</v>
      </c>
      <c r="AR77" s="233" t="s">
        <v>539</v>
      </c>
      <c r="AS77" s="233" t="s">
        <v>539</v>
      </c>
      <c r="AT77" s="233" t="s">
        <v>539</v>
      </c>
      <c r="AU77" s="233" t="s">
        <v>539</v>
      </c>
      <c r="AV77" s="233" t="s">
        <v>539</v>
      </c>
      <c r="AW77" s="233" t="s">
        <v>539</v>
      </c>
      <c r="AX77" s="233" t="s">
        <v>539</v>
      </c>
      <c r="AY77" s="233" t="s">
        <v>539</v>
      </c>
      <c r="AZ77" s="233" t="s">
        <v>539</v>
      </c>
      <c r="BA77" s="233" t="s">
        <v>539</v>
      </c>
      <c r="BB77" s="233" t="s">
        <v>539</v>
      </c>
      <c r="BC77" s="233" t="s">
        <v>539</v>
      </c>
      <c r="BD77" s="233" t="s">
        <v>539</v>
      </c>
      <c r="BE77" s="233" t="s">
        <v>539</v>
      </c>
      <c r="BF77" s="233" t="s">
        <v>539</v>
      </c>
      <c r="BG77" s="233" t="s">
        <v>539</v>
      </c>
      <c r="BH77" s="233" t="s">
        <v>539</v>
      </c>
      <c r="BI77" s="233" t="s">
        <v>539</v>
      </c>
    </row>
    <row r="78" spans="1:61" ht="15.75" x14ac:dyDescent="0.25">
      <c r="A78" s="236" t="s">
        <v>308</v>
      </c>
      <c r="B78" s="235">
        <v>0</v>
      </c>
      <c r="C78" s="235">
        <v>42623.570399999997</v>
      </c>
      <c r="D78" s="235">
        <v>42623.570399999997</v>
      </c>
      <c r="E78" s="235">
        <v>42623.570399999997</v>
      </c>
      <c r="F78" s="235">
        <v>42623.570399999997</v>
      </c>
      <c r="G78" s="235">
        <v>42623.570399999997</v>
      </c>
      <c r="H78" s="235">
        <v>42623.570399999997</v>
      </c>
      <c r="I78" s="235">
        <v>42623.570399999997</v>
      </c>
      <c r="J78" s="235">
        <v>42623.570399999997</v>
      </c>
      <c r="K78" s="235">
        <v>42623.570399999997</v>
      </c>
      <c r="L78" s="235">
        <v>42623.570399999997</v>
      </c>
      <c r="M78" s="235">
        <v>42623.570399999997</v>
      </c>
      <c r="N78" s="235">
        <v>42623.570399999997</v>
      </c>
      <c r="O78" s="235">
        <v>42623.570399999997</v>
      </c>
      <c r="P78" s="235">
        <v>42623.570399999997</v>
      </c>
      <c r="Q78" s="235">
        <v>42623.570399999997</v>
      </c>
      <c r="R78" s="235">
        <v>42623.570399999997</v>
      </c>
      <c r="S78" s="235">
        <v>42623.570399999997</v>
      </c>
      <c r="T78" s="235">
        <v>42623.570399999997</v>
      </c>
      <c r="U78" s="235">
        <v>42623.570399999997</v>
      </c>
      <c r="V78" s="235">
        <v>42623.570399999997</v>
      </c>
      <c r="W78" s="235">
        <v>42623.570399999997</v>
      </c>
      <c r="X78" s="235">
        <v>42623.570399999997</v>
      </c>
      <c r="Y78" s="235">
        <v>42623.570399999997</v>
      </c>
      <c r="Z78" s="235">
        <v>42623.570399999997</v>
      </c>
      <c r="AA78" s="235">
        <v>42623.570399999997</v>
      </c>
      <c r="AB78" s="235" t="s">
        <v>555</v>
      </c>
      <c r="AC78" s="235" t="s">
        <v>555</v>
      </c>
      <c r="AD78" s="235" t="s">
        <v>555</v>
      </c>
      <c r="AE78" s="235" t="s">
        <v>555</v>
      </c>
      <c r="AF78" s="235" t="s">
        <v>555</v>
      </c>
      <c r="AG78" s="235" t="s">
        <v>555</v>
      </c>
      <c r="AH78" s="235" t="s">
        <v>555</v>
      </c>
      <c r="AI78" s="235" t="s">
        <v>555</v>
      </c>
      <c r="AJ78" s="235" t="s">
        <v>555</v>
      </c>
      <c r="AK78" s="235" t="s">
        <v>555</v>
      </c>
      <c r="AL78" s="235" t="s">
        <v>555</v>
      </c>
      <c r="AM78" s="235" t="s">
        <v>555</v>
      </c>
      <c r="AN78" s="235" t="s">
        <v>555</v>
      </c>
      <c r="AO78" s="235" t="s">
        <v>555</v>
      </c>
      <c r="AP78" s="235" t="s">
        <v>555</v>
      </c>
      <c r="AQ78" s="235" t="s">
        <v>555</v>
      </c>
      <c r="AR78" s="235" t="s">
        <v>555</v>
      </c>
      <c r="AS78" s="235" t="s">
        <v>555</v>
      </c>
      <c r="AT78" s="235" t="s">
        <v>555</v>
      </c>
      <c r="AU78" s="235" t="s">
        <v>555</v>
      </c>
      <c r="AV78" s="235" t="s">
        <v>555</v>
      </c>
      <c r="AW78" s="235" t="s">
        <v>555</v>
      </c>
      <c r="AX78" s="235" t="s">
        <v>555</v>
      </c>
      <c r="AY78" s="235" t="s">
        <v>555</v>
      </c>
      <c r="AZ78" s="235" t="s">
        <v>555</v>
      </c>
      <c r="BA78" s="235" t="s">
        <v>555</v>
      </c>
      <c r="BB78" s="235" t="s">
        <v>555</v>
      </c>
      <c r="BC78" s="235" t="s">
        <v>555</v>
      </c>
      <c r="BD78" s="235" t="s">
        <v>555</v>
      </c>
      <c r="BE78" s="235" t="s">
        <v>555</v>
      </c>
      <c r="BF78" s="235" t="s">
        <v>555</v>
      </c>
      <c r="BG78" s="235" t="s">
        <v>555</v>
      </c>
      <c r="BH78" s="235" t="s">
        <v>555</v>
      </c>
      <c r="BI78" s="235" t="s">
        <v>555</v>
      </c>
    </row>
    <row r="79" spans="1:61" ht="15.75" x14ac:dyDescent="0.25">
      <c r="A79" s="236" t="s">
        <v>307</v>
      </c>
      <c r="B79" s="235">
        <v>0</v>
      </c>
      <c r="C79" s="235">
        <v>0</v>
      </c>
      <c r="D79" s="235">
        <v>0</v>
      </c>
      <c r="E79" s="235">
        <v>0</v>
      </c>
      <c r="F79" s="235">
        <v>0</v>
      </c>
      <c r="G79" s="235">
        <v>0</v>
      </c>
      <c r="H79" s="235">
        <v>0</v>
      </c>
      <c r="I79" s="235">
        <v>0</v>
      </c>
      <c r="J79" s="235">
        <v>0</v>
      </c>
      <c r="K79" s="235">
        <v>0</v>
      </c>
      <c r="L79" s="235">
        <v>0</v>
      </c>
      <c r="M79" s="235">
        <v>0</v>
      </c>
      <c r="N79" s="235">
        <v>0</v>
      </c>
      <c r="O79" s="235">
        <v>0</v>
      </c>
      <c r="P79" s="235">
        <v>0</v>
      </c>
      <c r="Q79" s="235">
        <v>0</v>
      </c>
      <c r="R79" s="235">
        <v>0</v>
      </c>
      <c r="S79" s="235">
        <v>0</v>
      </c>
      <c r="T79" s="235">
        <v>0</v>
      </c>
      <c r="U79" s="235">
        <v>0</v>
      </c>
      <c r="V79" s="235">
        <v>0</v>
      </c>
      <c r="W79" s="235">
        <v>0</v>
      </c>
      <c r="X79" s="235">
        <v>0</v>
      </c>
      <c r="Y79" s="235">
        <v>0</v>
      </c>
      <c r="Z79" s="235">
        <v>0</v>
      </c>
      <c r="AA79" s="235">
        <v>0</v>
      </c>
      <c r="AB79" s="235">
        <v>0</v>
      </c>
      <c r="AC79" s="235">
        <v>0</v>
      </c>
      <c r="AD79" s="235">
        <v>0</v>
      </c>
      <c r="AE79" s="235">
        <v>0</v>
      </c>
      <c r="AF79" s="235">
        <v>0</v>
      </c>
      <c r="AG79" s="235">
        <v>0</v>
      </c>
      <c r="AH79" s="235">
        <v>0</v>
      </c>
      <c r="AI79" s="235">
        <v>0</v>
      </c>
      <c r="AJ79" s="235">
        <v>0</v>
      </c>
      <c r="AK79" s="235">
        <v>0</v>
      </c>
      <c r="AL79" s="235">
        <v>0</v>
      </c>
      <c r="AM79" s="235">
        <v>0</v>
      </c>
      <c r="AN79" s="235">
        <v>0</v>
      </c>
      <c r="AO79" s="235">
        <v>0</v>
      </c>
      <c r="AP79" s="235">
        <v>0</v>
      </c>
      <c r="AQ79" s="235">
        <v>0</v>
      </c>
      <c r="AR79" s="235">
        <v>0</v>
      </c>
      <c r="AS79" s="235">
        <v>0</v>
      </c>
      <c r="AT79" s="235">
        <v>0</v>
      </c>
      <c r="AU79" s="235">
        <v>0</v>
      </c>
      <c r="AV79" s="235">
        <v>0</v>
      </c>
      <c r="AW79" s="235">
        <v>0</v>
      </c>
      <c r="AX79" s="235">
        <v>0</v>
      </c>
      <c r="AY79" s="235">
        <v>0</v>
      </c>
      <c r="AZ79" s="235">
        <v>0</v>
      </c>
      <c r="BA79" s="235">
        <v>0</v>
      </c>
      <c r="BB79" s="235">
        <v>0</v>
      </c>
      <c r="BC79" s="235">
        <v>0</v>
      </c>
      <c r="BD79" s="235">
        <v>0</v>
      </c>
      <c r="BE79" s="235">
        <v>0</v>
      </c>
      <c r="BF79" s="235">
        <v>0</v>
      </c>
      <c r="BG79" s="235">
        <v>0</v>
      </c>
      <c r="BH79" s="235">
        <v>0</v>
      </c>
      <c r="BI79" s="235">
        <v>0</v>
      </c>
    </row>
    <row r="80" spans="1:61" ht="15.75" x14ac:dyDescent="0.25">
      <c r="A80" s="236" t="s">
        <v>306</v>
      </c>
      <c r="B80" s="235">
        <v>0</v>
      </c>
      <c r="C80" s="235">
        <v>-17213.79836421334</v>
      </c>
      <c r="D80" s="235">
        <v>-18520.903552426673</v>
      </c>
      <c r="E80" s="235">
        <v>-19876.542073973345</v>
      </c>
      <c r="F80" s="235">
        <v>-21282.655262186679</v>
      </c>
      <c r="G80" s="235">
        <v>-22741.262103733345</v>
      </c>
      <c r="H80" s="235">
        <v>-24254.462344746687</v>
      </c>
      <c r="I80" s="235">
        <v>-25824.439721205359</v>
      </c>
      <c r="J80" s="235">
        <v>-27453.46531852716</v>
      </c>
      <c r="K80" s="235">
        <v>-29143.90106554667</v>
      </c>
      <c r="L80" s="235">
        <v>-30898.203368251707</v>
      </c>
      <c r="M80" s="235">
        <v>-32718.926888869784</v>
      </c>
      <c r="N80" s="235">
        <v>-34608.728476117365</v>
      </c>
      <c r="O80" s="235">
        <v>-36570.371252659708</v>
      </c>
      <c r="P80" s="235">
        <v>-38606.728866068472</v>
      </c>
      <c r="Q80" s="235">
        <v>-40720.789909818384</v>
      </c>
      <c r="R80" s="235">
        <v>-42915.662521123129</v>
      </c>
      <c r="S80" s="235">
        <v>-45194.57916268491</v>
      </c>
      <c r="T80" s="235">
        <v>-47560.90159571392</v>
      </c>
      <c r="U80" s="235">
        <v>-50018.126051868778</v>
      </c>
      <c r="V80" s="235">
        <v>-52569.888612074777</v>
      </c>
      <c r="W80" s="235">
        <v>-55219.970800493727</v>
      </c>
      <c r="X80" s="235">
        <v>-57972.305402254337</v>
      </c>
      <c r="Y80" s="235">
        <v>-60830.982513890136</v>
      </c>
      <c r="Z80" s="235">
        <v>-63800.255835796124</v>
      </c>
      <c r="AA80" s="235">
        <v>-66884.549216383137</v>
      </c>
      <c r="AB80" s="235" t="e">
        <v>#REF!</v>
      </c>
      <c r="AC80" s="235" t="e">
        <v>#REF!</v>
      </c>
      <c r="AD80" s="235" t="e">
        <v>#REF!</v>
      </c>
      <c r="AE80" s="235" t="e">
        <v>#REF!</v>
      </c>
      <c r="AF80" s="235" t="e">
        <v>#REF!</v>
      </c>
      <c r="AG80" s="235" t="e">
        <v>#REF!</v>
      </c>
      <c r="AH80" s="235" t="e">
        <v>#REF!</v>
      </c>
      <c r="AI80" s="235" t="e">
        <v>#REF!</v>
      </c>
      <c r="AJ80" s="235" t="e">
        <v>#REF!</v>
      </c>
      <c r="AK80" s="235" t="e">
        <v>#REF!</v>
      </c>
      <c r="AL80" s="235" t="e">
        <v>#REF!</v>
      </c>
      <c r="AM80" s="235" t="e">
        <v>#REF!</v>
      </c>
      <c r="AN80" s="235" t="e">
        <v>#REF!</v>
      </c>
      <c r="AO80" s="235" t="e">
        <v>#REF!</v>
      </c>
      <c r="AP80" s="235" t="e">
        <v>#REF!</v>
      </c>
      <c r="AQ80" s="235" t="e">
        <v>#REF!</v>
      </c>
      <c r="AR80" s="235" t="e">
        <v>#REF!</v>
      </c>
      <c r="AS80" s="235" t="e">
        <v>#REF!</v>
      </c>
      <c r="AT80" s="235" t="e">
        <v>#REF!</v>
      </c>
      <c r="AU80" s="235" t="e">
        <v>#REF!</v>
      </c>
      <c r="AV80" s="235" t="e">
        <v>#REF!</v>
      </c>
      <c r="AW80" s="235" t="e">
        <v>#REF!</v>
      </c>
      <c r="AX80" s="235" t="e">
        <v>#REF!</v>
      </c>
      <c r="AY80" s="235" t="e">
        <v>#REF!</v>
      </c>
      <c r="AZ80" s="235" t="e">
        <v>#REF!</v>
      </c>
      <c r="BA80" s="235" t="e">
        <v>#REF!</v>
      </c>
      <c r="BB80" s="235" t="e">
        <v>#REF!</v>
      </c>
      <c r="BC80" s="235" t="e">
        <v>#REF!</v>
      </c>
      <c r="BD80" s="235" t="e">
        <v>#REF!</v>
      </c>
      <c r="BE80" s="235" t="e">
        <v>#REF!</v>
      </c>
      <c r="BF80" s="235" t="e">
        <v>#REF!</v>
      </c>
      <c r="BG80" s="235" t="e">
        <v>#REF!</v>
      </c>
      <c r="BH80" s="235" t="e">
        <v>#REF!</v>
      </c>
      <c r="BI80" s="235" t="e">
        <v>#REF!</v>
      </c>
    </row>
    <row r="81" spans="1:61" ht="15.75" x14ac:dyDescent="0.25">
      <c r="A81" s="236" t="s">
        <v>305</v>
      </c>
      <c r="B81" s="242">
        <v>-213117.85200000001</v>
      </c>
      <c r="C81" s="242">
        <v>30333.333333333343</v>
      </c>
      <c r="D81" s="242">
        <v>31546.666666666657</v>
      </c>
      <c r="E81" s="242">
        <v>32808.533333333355</v>
      </c>
      <c r="F81" s="242">
        <v>34120.874666666685</v>
      </c>
      <c r="G81" s="242">
        <v>35485.709653333339</v>
      </c>
      <c r="H81" s="242">
        <v>36905.138039466699</v>
      </c>
      <c r="I81" s="242">
        <v>11917.596307199936</v>
      </c>
      <c r="J81" s="242">
        <v>0</v>
      </c>
      <c r="K81" s="242">
        <v>0</v>
      </c>
      <c r="L81" s="242">
        <v>0</v>
      </c>
      <c r="M81" s="242">
        <v>0</v>
      </c>
      <c r="N81" s="242">
        <v>0</v>
      </c>
      <c r="O81" s="242">
        <v>0</v>
      </c>
      <c r="P81" s="242">
        <v>0</v>
      </c>
      <c r="Q81" s="242">
        <v>0</v>
      </c>
      <c r="R81" s="242">
        <v>0</v>
      </c>
      <c r="S81" s="242">
        <v>0</v>
      </c>
      <c r="T81" s="242">
        <v>0</v>
      </c>
      <c r="U81" s="242">
        <v>0</v>
      </c>
      <c r="V81" s="242">
        <v>0</v>
      </c>
      <c r="W81" s="242">
        <v>0</v>
      </c>
      <c r="X81" s="242">
        <v>0</v>
      </c>
      <c r="Y81" s="242">
        <v>0</v>
      </c>
      <c r="Z81" s="242">
        <v>0</v>
      </c>
      <c r="AA81" s="242">
        <v>0</v>
      </c>
      <c r="AB81" s="242">
        <v>0</v>
      </c>
      <c r="AC81" s="242">
        <v>0</v>
      </c>
      <c r="AD81" s="242">
        <v>0</v>
      </c>
      <c r="AE81" s="242">
        <v>0</v>
      </c>
      <c r="AF81" s="242">
        <v>0</v>
      </c>
      <c r="AG81" s="242">
        <v>0</v>
      </c>
      <c r="AH81" s="242">
        <v>0</v>
      </c>
      <c r="AI81" s="242">
        <v>0</v>
      </c>
      <c r="AJ81" s="242">
        <v>0</v>
      </c>
      <c r="AK81" s="242">
        <v>0</v>
      </c>
      <c r="AL81" s="242">
        <v>0</v>
      </c>
      <c r="AM81" s="242">
        <v>0</v>
      </c>
      <c r="AN81" s="242">
        <v>0</v>
      </c>
      <c r="AO81" s="242">
        <v>0</v>
      </c>
      <c r="AP81" s="242">
        <v>0</v>
      </c>
      <c r="AQ81" s="242">
        <v>0</v>
      </c>
      <c r="AR81" s="242">
        <v>0</v>
      </c>
      <c r="AS81" s="242">
        <v>0</v>
      </c>
      <c r="AT81" s="242">
        <v>0</v>
      </c>
      <c r="AU81" s="242">
        <v>0</v>
      </c>
      <c r="AV81" s="242">
        <v>0</v>
      </c>
      <c r="AW81" s="242">
        <v>0</v>
      </c>
      <c r="AX81" s="242">
        <v>0</v>
      </c>
      <c r="AY81" s="242">
        <v>0</v>
      </c>
      <c r="AZ81" s="242">
        <v>0</v>
      </c>
      <c r="BA81" s="242">
        <v>0</v>
      </c>
      <c r="BB81" s="242">
        <v>0</v>
      </c>
      <c r="BC81" s="242">
        <v>0</v>
      </c>
      <c r="BD81" s="242">
        <v>0</v>
      </c>
      <c r="BE81" s="242">
        <v>0</v>
      </c>
      <c r="BF81" s="242">
        <v>0</v>
      </c>
      <c r="BG81" s="242">
        <v>0</v>
      </c>
      <c r="BH81" s="242">
        <v>0</v>
      </c>
      <c r="BI81" s="242">
        <v>0</v>
      </c>
    </row>
    <row r="82" spans="1:61" ht="15.75" x14ac:dyDescent="0.25">
      <c r="A82" s="236" t="s">
        <v>304</v>
      </c>
      <c r="B82" s="235">
        <v>0</v>
      </c>
      <c r="C82" s="235">
        <v>0</v>
      </c>
      <c r="D82" s="235">
        <v>0</v>
      </c>
      <c r="E82" s="235">
        <v>0</v>
      </c>
      <c r="F82" s="235">
        <v>0</v>
      </c>
      <c r="G82" s="235">
        <v>0</v>
      </c>
      <c r="H82" s="235">
        <v>0</v>
      </c>
      <c r="I82" s="235">
        <v>0</v>
      </c>
      <c r="J82" s="235">
        <v>0</v>
      </c>
      <c r="K82" s="235">
        <v>0</v>
      </c>
      <c r="L82" s="235">
        <v>0</v>
      </c>
      <c r="M82" s="235">
        <v>0</v>
      </c>
      <c r="N82" s="235">
        <v>0</v>
      </c>
      <c r="O82" s="235">
        <v>0</v>
      </c>
      <c r="P82" s="235">
        <v>0</v>
      </c>
      <c r="Q82" s="235">
        <v>0</v>
      </c>
      <c r="R82" s="235">
        <v>0</v>
      </c>
      <c r="S82" s="235">
        <v>0</v>
      </c>
      <c r="T82" s="235">
        <v>0</v>
      </c>
      <c r="U82" s="235">
        <v>0</v>
      </c>
      <c r="V82" s="235">
        <v>0</v>
      </c>
      <c r="W82" s="235">
        <v>0</v>
      </c>
      <c r="X82" s="235">
        <v>0</v>
      </c>
      <c r="Y82" s="235">
        <v>0</v>
      </c>
      <c r="Z82" s="235">
        <v>0</v>
      </c>
      <c r="AA82" s="235">
        <v>0</v>
      </c>
      <c r="AB82" s="235" t="s">
        <v>539</v>
      </c>
      <c r="AC82" s="235" t="s">
        <v>539</v>
      </c>
      <c r="AD82" s="235" t="s">
        <v>539</v>
      </c>
      <c r="AE82" s="235" t="s">
        <v>539</v>
      </c>
      <c r="AF82" s="235" t="s">
        <v>539</v>
      </c>
      <c r="AG82" s="235" t="s">
        <v>539</v>
      </c>
      <c r="AH82" s="235" t="s">
        <v>539</v>
      </c>
      <c r="AI82" s="235" t="s">
        <v>539</v>
      </c>
      <c r="AJ82" s="235" t="s">
        <v>539</v>
      </c>
      <c r="AK82" s="235" t="s">
        <v>539</v>
      </c>
      <c r="AL82" s="235" t="s">
        <v>539</v>
      </c>
      <c r="AM82" s="235" t="s">
        <v>539</v>
      </c>
      <c r="AN82" s="235" t="s">
        <v>539</v>
      </c>
      <c r="AO82" s="235" t="s">
        <v>539</v>
      </c>
      <c r="AP82" s="235" t="s">
        <v>539</v>
      </c>
      <c r="AQ82" s="235" t="s">
        <v>539</v>
      </c>
      <c r="AR82" s="235" t="s">
        <v>539</v>
      </c>
      <c r="AS82" s="235" t="s">
        <v>539</v>
      </c>
      <c r="AT82" s="235" t="s">
        <v>539</v>
      </c>
      <c r="AU82" s="235" t="s">
        <v>539</v>
      </c>
      <c r="AV82" s="235" t="s">
        <v>539</v>
      </c>
      <c r="AW82" s="235" t="s">
        <v>539</v>
      </c>
      <c r="AX82" s="235" t="s">
        <v>539</v>
      </c>
      <c r="AY82" s="235" t="s">
        <v>539</v>
      </c>
      <c r="AZ82" s="235" t="s">
        <v>539</v>
      </c>
      <c r="BA82" s="235" t="s">
        <v>539</v>
      </c>
      <c r="BB82" s="235" t="s">
        <v>539</v>
      </c>
      <c r="BC82" s="235" t="s">
        <v>539</v>
      </c>
      <c r="BD82" s="235" t="s">
        <v>539</v>
      </c>
      <c r="BE82" s="235" t="s">
        <v>539</v>
      </c>
      <c r="BF82" s="235" t="s">
        <v>539</v>
      </c>
      <c r="BG82" s="235" t="s">
        <v>539</v>
      </c>
      <c r="BH82" s="235" t="s">
        <v>539</v>
      </c>
      <c r="BI82" s="235" t="s">
        <v>539</v>
      </c>
    </row>
    <row r="83" spans="1:61" ht="15.75" x14ac:dyDescent="0.25">
      <c r="A83" s="236" t="s">
        <v>303</v>
      </c>
      <c r="B83" s="235">
        <v>-1065589.26</v>
      </c>
      <c r="C83" s="235">
        <v>0</v>
      </c>
      <c r="D83" s="235">
        <v>0</v>
      </c>
      <c r="E83" s="235">
        <v>0</v>
      </c>
      <c r="F83" s="235">
        <v>0</v>
      </c>
      <c r="G83" s="235">
        <v>0</v>
      </c>
      <c r="H83" s="235">
        <v>0</v>
      </c>
      <c r="I83" s="235">
        <v>0</v>
      </c>
      <c r="J83" s="235">
        <v>0</v>
      </c>
      <c r="K83" s="235">
        <v>0</v>
      </c>
      <c r="L83" s="235">
        <v>0</v>
      </c>
      <c r="M83" s="235">
        <v>0</v>
      </c>
      <c r="N83" s="235">
        <v>0</v>
      </c>
      <c r="O83" s="235">
        <v>0</v>
      </c>
      <c r="P83" s="235">
        <v>0</v>
      </c>
      <c r="Q83" s="235">
        <v>0</v>
      </c>
      <c r="R83" s="235">
        <v>0</v>
      </c>
      <c r="S83" s="235">
        <v>0</v>
      </c>
      <c r="T83" s="235">
        <v>0</v>
      </c>
      <c r="U83" s="235">
        <v>0</v>
      </c>
      <c r="V83" s="235">
        <v>0</v>
      </c>
      <c r="W83" s="235">
        <v>0</v>
      </c>
      <c r="X83" s="235">
        <v>0</v>
      </c>
      <c r="Y83" s="235">
        <v>0</v>
      </c>
      <c r="Z83" s="235">
        <v>0</v>
      </c>
      <c r="AA83" s="235">
        <v>0</v>
      </c>
      <c r="AB83" s="235">
        <v>0</v>
      </c>
      <c r="AC83" s="235">
        <v>0</v>
      </c>
      <c r="AD83" s="235">
        <v>0</v>
      </c>
      <c r="AE83" s="235">
        <v>0</v>
      </c>
      <c r="AF83" s="235">
        <v>0</v>
      </c>
      <c r="AG83" s="235">
        <v>0</v>
      </c>
      <c r="AH83" s="235">
        <v>0</v>
      </c>
      <c r="AI83" s="235">
        <v>0</v>
      </c>
      <c r="AJ83" s="235">
        <v>0</v>
      </c>
      <c r="AK83" s="235">
        <v>0</v>
      </c>
      <c r="AL83" s="235">
        <v>0</v>
      </c>
      <c r="AM83" s="235">
        <v>0</v>
      </c>
      <c r="AN83" s="235">
        <v>0</v>
      </c>
      <c r="AO83" s="235">
        <v>0</v>
      </c>
      <c r="AP83" s="235">
        <v>0</v>
      </c>
      <c r="AQ83" s="235">
        <v>0</v>
      </c>
      <c r="AR83" s="235">
        <v>0</v>
      </c>
      <c r="AS83" s="235">
        <v>0</v>
      </c>
      <c r="AT83" s="235">
        <v>0</v>
      </c>
      <c r="AU83" s="235">
        <v>0</v>
      </c>
      <c r="AV83" s="235">
        <v>0</v>
      </c>
      <c r="AW83" s="235">
        <v>0</v>
      </c>
      <c r="AX83" s="235">
        <v>0</v>
      </c>
      <c r="AY83" s="235">
        <v>0</v>
      </c>
      <c r="AZ83" s="235">
        <v>0</v>
      </c>
      <c r="BA83" s="235">
        <v>1</v>
      </c>
      <c r="BB83" s="235">
        <v>2</v>
      </c>
      <c r="BC83" s="235">
        <v>3</v>
      </c>
      <c r="BD83" s="235">
        <v>4</v>
      </c>
      <c r="BE83" s="235">
        <v>5</v>
      </c>
      <c r="BF83" s="235">
        <v>6</v>
      </c>
      <c r="BG83" s="235">
        <v>7</v>
      </c>
      <c r="BH83" s="235">
        <v>8</v>
      </c>
      <c r="BI83" s="235">
        <v>9</v>
      </c>
    </row>
    <row r="84" spans="1:61" ht="15.75" x14ac:dyDescent="0.25">
      <c r="A84" s="236" t="s">
        <v>302</v>
      </c>
      <c r="B84" s="235">
        <v>0</v>
      </c>
      <c r="C84" s="235">
        <v>0</v>
      </c>
      <c r="D84" s="235">
        <v>0</v>
      </c>
      <c r="E84" s="235">
        <v>0</v>
      </c>
      <c r="F84" s="235">
        <v>0</v>
      </c>
      <c r="G84" s="235">
        <v>0</v>
      </c>
      <c r="H84" s="235">
        <v>0</v>
      </c>
      <c r="I84" s="235">
        <v>0</v>
      </c>
      <c r="J84" s="235">
        <v>0</v>
      </c>
      <c r="K84" s="235">
        <v>0</v>
      </c>
      <c r="L84" s="235">
        <v>0</v>
      </c>
      <c r="M84" s="235">
        <v>0</v>
      </c>
      <c r="N84" s="235">
        <v>0</v>
      </c>
      <c r="O84" s="235">
        <v>0</v>
      </c>
      <c r="P84" s="235">
        <v>0</v>
      </c>
      <c r="Q84" s="235">
        <v>0</v>
      </c>
      <c r="R84" s="235">
        <v>0</v>
      </c>
      <c r="S84" s="235">
        <v>0</v>
      </c>
      <c r="T84" s="235">
        <v>0</v>
      </c>
      <c r="U84" s="235">
        <v>0</v>
      </c>
      <c r="V84" s="235">
        <v>0</v>
      </c>
      <c r="W84" s="235">
        <v>0</v>
      </c>
      <c r="X84" s="235">
        <v>0</v>
      </c>
      <c r="Y84" s="235">
        <v>0</v>
      </c>
      <c r="Z84" s="235">
        <v>0</v>
      </c>
      <c r="AA84" s="235">
        <v>0</v>
      </c>
      <c r="AB84" s="235">
        <v>0</v>
      </c>
      <c r="AC84" s="235">
        <v>0</v>
      </c>
      <c r="AD84" s="235">
        <v>0</v>
      </c>
      <c r="AE84" s="235">
        <v>0</v>
      </c>
      <c r="AF84" s="235">
        <v>0</v>
      </c>
      <c r="AG84" s="235">
        <v>0</v>
      </c>
      <c r="AH84" s="235">
        <v>0</v>
      </c>
      <c r="AI84" s="235">
        <v>0</v>
      </c>
      <c r="AJ84" s="235">
        <v>0</v>
      </c>
      <c r="AK84" s="235">
        <v>0</v>
      </c>
      <c r="AL84" s="235">
        <v>0</v>
      </c>
      <c r="AM84" s="235">
        <v>0</v>
      </c>
      <c r="AN84" s="235">
        <v>0</v>
      </c>
      <c r="AO84" s="235">
        <v>0</v>
      </c>
      <c r="AP84" s="235">
        <v>0</v>
      </c>
      <c r="AQ84" s="235">
        <v>0</v>
      </c>
      <c r="AR84" s="235">
        <v>0</v>
      </c>
      <c r="AS84" s="235">
        <v>0</v>
      </c>
      <c r="AT84" s="235">
        <v>0</v>
      </c>
      <c r="AU84" s="235">
        <v>0</v>
      </c>
      <c r="AV84" s="235">
        <v>0</v>
      </c>
      <c r="AW84" s="235">
        <v>0</v>
      </c>
      <c r="AX84" s="235">
        <v>0</v>
      </c>
      <c r="AY84" s="235">
        <v>0</v>
      </c>
      <c r="AZ84" s="235">
        <v>0</v>
      </c>
      <c r="BA84" s="235">
        <v>0</v>
      </c>
      <c r="BB84" s="235">
        <v>0</v>
      </c>
      <c r="BC84" s="235">
        <v>0</v>
      </c>
      <c r="BD84" s="235">
        <v>0</v>
      </c>
      <c r="BE84" s="235">
        <v>0</v>
      </c>
      <c r="BF84" s="235">
        <v>0</v>
      </c>
      <c r="BG84" s="235">
        <v>0</v>
      </c>
      <c r="BH84" s="235">
        <v>0</v>
      </c>
      <c r="BI84" s="235">
        <v>0</v>
      </c>
    </row>
    <row r="85" spans="1:61" x14ac:dyDescent="0.25">
      <c r="A85" s="243" t="s">
        <v>301</v>
      </c>
      <c r="B85" s="233">
        <v>-1278707.112</v>
      </c>
      <c r="C85" s="233">
        <v>141812.0971901867</v>
      </c>
      <c r="D85" s="233">
        <v>148253.85127637337</v>
      </c>
      <c r="E85" s="233">
        <v>154938.27202922673</v>
      </c>
      <c r="F85" s="233">
        <v>161875.06611541338</v>
      </c>
      <c r="G85" s="233">
        <v>169074.32846826676</v>
      </c>
      <c r="H85" s="233">
        <v>176546.55781845344</v>
      </c>
      <c r="I85" s="233">
        <v>157838.92559202135</v>
      </c>
      <c r="J85" s="233">
        <v>152437.43167410867</v>
      </c>
      <c r="K85" s="233">
        <v>159199.17466218662</v>
      </c>
      <c r="L85" s="233">
        <v>166216.38387300688</v>
      </c>
      <c r="M85" s="233">
        <v>173499.27795547922</v>
      </c>
      <c r="N85" s="233">
        <v>181058.48430446957</v>
      </c>
      <c r="O85" s="233">
        <v>188905.05541063868</v>
      </c>
      <c r="P85" s="233">
        <v>197050.48586427388</v>
      </c>
      <c r="Q85" s="233">
        <v>205506.73003927365</v>
      </c>
      <c r="R85" s="233">
        <v>214286.22048449257</v>
      </c>
      <c r="S85" s="233">
        <v>223401.88705073949</v>
      </c>
      <c r="T85" s="233">
        <v>232867.17678285541</v>
      </c>
      <c r="U85" s="233">
        <v>242696.07460747531</v>
      </c>
      <c r="V85" s="233">
        <v>252903.12484829908</v>
      </c>
      <c r="W85" s="233">
        <v>263503.45360197511</v>
      </c>
      <c r="X85" s="233">
        <v>274512.7920090172</v>
      </c>
      <c r="Y85" s="233">
        <v>285947.50045556028</v>
      </c>
      <c r="Z85" s="233">
        <v>297824.59374318446</v>
      </c>
      <c r="AA85" s="233">
        <v>310161.76726553263</v>
      </c>
      <c r="AB85" s="233" t="s">
        <v>555</v>
      </c>
      <c r="AC85" s="233" t="s">
        <v>555</v>
      </c>
      <c r="AD85" s="233" t="s">
        <v>555</v>
      </c>
      <c r="AE85" s="233" t="s">
        <v>555</v>
      </c>
      <c r="AF85" s="233" t="s">
        <v>555</v>
      </c>
      <c r="AG85" s="233" t="s">
        <v>555</v>
      </c>
      <c r="AH85" s="233" t="s">
        <v>555</v>
      </c>
      <c r="AI85" s="233" t="s">
        <v>555</v>
      </c>
      <c r="AJ85" s="233" t="s">
        <v>555</v>
      </c>
      <c r="AK85" s="233" t="s">
        <v>555</v>
      </c>
      <c r="AL85" s="233" t="s">
        <v>555</v>
      </c>
      <c r="AM85" s="233" t="s">
        <v>555</v>
      </c>
      <c r="AN85" s="233" t="s">
        <v>555</v>
      </c>
      <c r="AO85" s="233" t="s">
        <v>555</v>
      </c>
      <c r="AP85" s="233" t="s">
        <v>555</v>
      </c>
      <c r="AQ85" s="233" t="s">
        <v>555</v>
      </c>
      <c r="AR85" s="233" t="s">
        <v>555</v>
      </c>
      <c r="AS85" s="233" t="s">
        <v>555</v>
      </c>
      <c r="AT85" s="233" t="s">
        <v>555</v>
      </c>
      <c r="AU85" s="233" t="s">
        <v>555</v>
      </c>
      <c r="AV85" s="233" t="s">
        <v>555</v>
      </c>
      <c r="AW85" s="233" t="s">
        <v>555</v>
      </c>
      <c r="AX85" s="233" t="s">
        <v>555</v>
      </c>
      <c r="AY85" s="233" t="s">
        <v>555</v>
      </c>
      <c r="AZ85" s="233" t="s">
        <v>555</v>
      </c>
      <c r="BA85" s="233" t="s">
        <v>555</v>
      </c>
      <c r="BB85" s="233" t="s">
        <v>555</v>
      </c>
      <c r="BC85" s="233" t="s">
        <v>555</v>
      </c>
      <c r="BD85" s="233" t="s">
        <v>555</v>
      </c>
      <c r="BE85" s="233" t="s">
        <v>555</v>
      </c>
      <c r="BF85" s="233" t="s">
        <v>555</v>
      </c>
      <c r="BG85" s="233" t="s">
        <v>555</v>
      </c>
      <c r="BH85" s="233" t="s">
        <v>555</v>
      </c>
      <c r="BI85" s="233" t="s">
        <v>555</v>
      </c>
    </row>
    <row r="86" spans="1:61" x14ac:dyDescent="0.25">
      <c r="A86" s="243" t="s">
        <v>549</v>
      </c>
      <c r="B86" s="233">
        <v>-1278707.112</v>
      </c>
      <c r="C86" s="233">
        <v>-1136895.0148098134</v>
      </c>
      <c r="D86" s="233">
        <v>-988641.16353343998</v>
      </c>
      <c r="E86" s="233">
        <v>-833702.89150421321</v>
      </c>
      <c r="F86" s="233">
        <v>-671827.82538879989</v>
      </c>
      <c r="G86" s="233">
        <v>-502753.49692053313</v>
      </c>
      <c r="H86" s="233">
        <v>-326206.93910207972</v>
      </c>
      <c r="I86" s="233">
        <v>-168368.01351005837</v>
      </c>
      <c r="J86" s="233">
        <v>-15930.581835949706</v>
      </c>
      <c r="K86" s="233">
        <v>143268.59282623691</v>
      </c>
      <c r="L86" s="233">
        <v>309484.97669924377</v>
      </c>
      <c r="M86" s="233">
        <v>482984.25465472299</v>
      </c>
      <c r="N86" s="233">
        <v>664042.73895919253</v>
      </c>
      <c r="O86" s="233">
        <v>852947.79436983122</v>
      </c>
      <c r="P86" s="233">
        <v>1049998.2802341052</v>
      </c>
      <c r="Q86" s="233">
        <v>1255505.0102733788</v>
      </c>
      <c r="R86" s="233">
        <v>1469791.2307578714</v>
      </c>
      <c r="S86" s="233">
        <v>1693193.1178086109</v>
      </c>
      <c r="T86" s="233">
        <v>1926060.2945914664</v>
      </c>
      <c r="U86" s="233">
        <v>2168756.3691989416</v>
      </c>
      <c r="V86" s="233">
        <v>2421659.4940472408</v>
      </c>
      <c r="W86" s="233">
        <v>2685162.9476492158</v>
      </c>
      <c r="X86" s="233">
        <v>2959675.7396582328</v>
      </c>
      <c r="Y86" s="233">
        <v>3245623.2401137929</v>
      </c>
      <c r="Z86" s="233">
        <v>3543447.8338569775</v>
      </c>
      <c r="AA86" s="233">
        <v>3853609.6011225102</v>
      </c>
      <c r="AB86" s="233" t="s">
        <v>555</v>
      </c>
      <c r="AC86" s="233" t="s">
        <v>555</v>
      </c>
      <c r="AD86" s="233" t="s">
        <v>555</v>
      </c>
      <c r="AE86" s="233" t="s">
        <v>555</v>
      </c>
      <c r="AF86" s="233" t="s">
        <v>555</v>
      </c>
      <c r="AG86" s="233" t="s">
        <v>555</v>
      </c>
      <c r="AH86" s="233" t="s">
        <v>555</v>
      </c>
      <c r="AI86" s="233" t="s">
        <v>555</v>
      </c>
      <c r="AJ86" s="233" t="s">
        <v>555</v>
      </c>
      <c r="AK86" s="233" t="s">
        <v>555</v>
      </c>
      <c r="AL86" s="233" t="s">
        <v>555</v>
      </c>
      <c r="AM86" s="233" t="s">
        <v>555</v>
      </c>
      <c r="AN86" s="233" t="s">
        <v>555</v>
      </c>
      <c r="AO86" s="233" t="s">
        <v>555</v>
      </c>
      <c r="AP86" s="233" t="s">
        <v>555</v>
      </c>
      <c r="AQ86" s="233" t="s">
        <v>555</v>
      </c>
      <c r="AR86" s="233" t="s">
        <v>555</v>
      </c>
      <c r="AS86" s="233" t="s">
        <v>555</v>
      </c>
      <c r="AT86" s="233" t="s">
        <v>555</v>
      </c>
      <c r="AU86" s="233" t="s">
        <v>555</v>
      </c>
      <c r="AV86" s="233" t="s">
        <v>555</v>
      </c>
      <c r="AW86" s="233" t="s">
        <v>555</v>
      </c>
      <c r="AX86" s="233" t="s">
        <v>555</v>
      </c>
      <c r="AY86" s="233" t="s">
        <v>555</v>
      </c>
      <c r="AZ86" s="233" t="s">
        <v>555</v>
      </c>
      <c r="BA86" s="233" t="s">
        <v>555</v>
      </c>
      <c r="BB86" s="233" t="s">
        <v>555</v>
      </c>
      <c r="BC86" s="233" t="s">
        <v>555</v>
      </c>
      <c r="BD86" s="233" t="s">
        <v>555</v>
      </c>
      <c r="BE86" s="233" t="s">
        <v>555</v>
      </c>
      <c r="BF86" s="233" t="s">
        <v>555</v>
      </c>
      <c r="BG86" s="233" t="s">
        <v>555</v>
      </c>
      <c r="BH86" s="233" t="s">
        <v>555</v>
      </c>
      <c r="BI86" s="233" t="s">
        <v>555</v>
      </c>
    </row>
    <row r="87" spans="1:61" ht="15.75" x14ac:dyDescent="0.25">
      <c r="A87" s="244" t="s">
        <v>300</v>
      </c>
      <c r="B87" s="245">
        <v>1</v>
      </c>
      <c r="C87" s="245">
        <v>0.88105726872246692</v>
      </c>
      <c r="D87" s="245">
        <v>0.77626191076869333</v>
      </c>
      <c r="E87" s="245">
        <v>0.68393119891514842</v>
      </c>
      <c r="F87" s="245">
        <v>0.60258255411026285</v>
      </c>
      <c r="G87" s="245">
        <v>0.53090973930419638</v>
      </c>
      <c r="H87" s="245">
        <v>0.4677618848495122</v>
      </c>
      <c r="I87" s="245">
        <v>0.41212500867798435</v>
      </c>
      <c r="J87" s="245">
        <v>0.3631057345180479</v>
      </c>
      <c r="K87" s="245">
        <v>0.31991694671193649</v>
      </c>
      <c r="L87" s="245">
        <v>0.28186515128804979</v>
      </c>
      <c r="M87" s="245">
        <v>0.24833934034189409</v>
      </c>
      <c r="N87" s="245">
        <v>0.21880118091796832</v>
      </c>
      <c r="O87" s="245">
        <v>0.19277637085283555</v>
      </c>
      <c r="P87" s="245">
        <v>0.16984702277782865</v>
      </c>
      <c r="Q87" s="245">
        <v>0.14964495398927638</v>
      </c>
      <c r="R87" s="245">
        <v>0.13184577443989109</v>
      </c>
      <c r="S87" s="245">
        <v>0.11616367792060887</v>
      </c>
      <c r="T87" s="245">
        <v>0.102346852793488</v>
      </c>
      <c r="U87" s="245">
        <v>9.0173438584570942E-2</v>
      </c>
      <c r="V87" s="245">
        <v>7.9447963510635183E-2</v>
      </c>
      <c r="W87" s="245">
        <v>6.999820573624245E-2</v>
      </c>
      <c r="X87" s="245">
        <v>6.1672427961447097E-2</v>
      </c>
      <c r="Y87" s="245">
        <v>5.4336940935195678E-2</v>
      </c>
      <c r="Z87" s="245">
        <v>4.7873956771097514E-2</v>
      </c>
      <c r="AA87" s="245">
        <v>4.2179697595680632E-2</v>
      </c>
      <c r="AB87" s="245" t="s">
        <v>555</v>
      </c>
      <c r="AC87" s="245" t="s">
        <v>555</v>
      </c>
      <c r="AD87" s="245" t="s">
        <v>555</v>
      </c>
      <c r="AE87" s="245" t="s">
        <v>555</v>
      </c>
      <c r="AF87" s="245" t="s">
        <v>555</v>
      </c>
      <c r="AG87" s="245" t="s">
        <v>555</v>
      </c>
      <c r="AH87" s="245" t="s">
        <v>555</v>
      </c>
      <c r="AI87" s="245" t="s">
        <v>555</v>
      </c>
      <c r="AJ87" s="245" t="s">
        <v>555</v>
      </c>
      <c r="AK87" s="245" t="s">
        <v>555</v>
      </c>
      <c r="AL87" s="245" t="s">
        <v>555</v>
      </c>
      <c r="AM87" s="245" t="s">
        <v>555</v>
      </c>
      <c r="AN87" s="245" t="s">
        <v>555</v>
      </c>
      <c r="AO87" s="245" t="s">
        <v>555</v>
      </c>
      <c r="AP87" s="245" t="s">
        <v>555</v>
      </c>
      <c r="AQ87" s="245" t="s">
        <v>555</v>
      </c>
      <c r="AR87" s="245" t="s">
        <v>555</v>
      </c>
      <c r="AS87" s="245" t="s">
        <v>555</v>
      </c>
      <c r="AT87" s="245" t="s">
        <v>555</v>
      </c>
      <c r="AU87" s="245" t="s">
        <v>555</v>
      </c>
      <c r="AV87" s="245" t="s">
        <v>555</v>
      </c>
      <c r="AW87" s="245" t="s">
        <v>555</v>
      </c>
      <c r="AX87" s="245" t="s">
        <v>555</v>
      </c>
      <c r="AY87" s="245" t="s">
        <v>555</v>
      </c>
      <c r="AZ87" s="245" t="s">
        <v>555</v>
      </c>
      <c r="BA87" s="245" t="s">
        <v>555</v>
      </c>
      <c r="BB87" s="245" t="s">
        <v>555</v>
      </c>
      <c r="BC87" s="245" t="s">
        <v>555</v>
      </c>
      <c r="BD87" s="245" t="s">
        <v>555</v>
      </c>
      <c r="BE87" s="245" t="s">
        <v>555</v>
      </c>
      <c r="BF87" s="245" t="s">
        <v>555</v>
      </c>
      <c r="BG87" s="245" t="s">
        <v>555</v>
      </c>
      <c r="BH87" s="245" t="s">
        <v>555</v>
      </c>
      <c r="BI87" s="245" t="s">
        <v>555</v>
      </c>
    </row>
    <row r="88" spans="1:61" x14ac:dyDescent="0.25">
      <c r="A88" s="246" t="s">
        <v>550</v>
      </c>
      <c r="B88" s="247">
        <v>-1278707.112</v>
      </c>
      <c r="C88" s="247">
        <v>124944.57902219093</v>
      </c>
      <c r="D88" s="247">
        <v>115083.81787061528</v>
      </c>
      <c r="E88" s="247">
        <v>105967.11814679044</v>
      </c>
      <c r="F88" s="247">
        <v>97543.090786593457</v>
      </c>
      <c r="G88" s="247">
        <v>89763.20765011957</v>
      </c>
      <c r="H88" s="247">
        <v>82581.750648853165</v>
      </c>
      <c r="I88" s="247">
        <v>65049.368579335525</v>
      </c>
      <c r="J88" s="247">
        <v>55350.905596071963</v>
      </c>
      <c r="K88" s="247">
        <v>50930.513876987025</v>
      </c>
      <c r="L88" s="247">
        <v>46850.606186917641</v>
      </c>
      <c r="M88" s="247">
        <v>43086.696237258635</v>
      </c>
      <c r="N88" s="247">
        <v>39615.810181035376</v>
      </c>
      <c r="O88" s="247">
        <v>36416.431017816736</v>
      </c>
      <c r="P88" s="247">
        <v>33468.43836097153</v>
      </c>
      <c r="Q88" s="247">
        <v>30753.045161213748</v>
      </c>
      <c r="R88" s="247">
        <v>28252.73269157518</v>
      </c>
      <c r="S88" s="247">
        <v>25951.184854218343</v>
      </c>
      <c r="T88" s="247">
        <v>23833.222662630051</v>
      </c>
      <c r="U88" s="247">
        <v>21884.739578333621</v>
      </c>
      <c r="V88" s="247">
        <v>20092.638234673279</v>
      </c>
      <c r="W88" s="247">
        <v>18444.768957441469</v>
      </c>
      <c r="X88" s="247">
        <v>16929.870389671825</v>
      </c>
      <c r="Y88" s="247">
        <v>15537.512442820618</v>
      </c>
      <c r="Z88" s="247">
        <v>14258.041726230893</v>
      </c>
      <c r="AA88" s="247">
        <v>13082.529549002042</v>
      </c>
      <c r="AB88" s="247" t="s">
        <v>555</v>
      </c>
      <c r="AC88" s="247" t="s">
        <v>555</v>
      </c>
      <c r="AD88" s="247" t="s">
        <v>555</v>
      </c>
      <c r="AE88" s="247" t="s">
        <v>555</v>
      </c>
      <c r="AF88" s="247" t="s">
        <v>555</v>
      </c>
      <c r="AG88" s="247" t="s">
        <v>555</v>
      </c>
      <c r="AH88" s="247" t="s">
        <v>555</v>
      </c>
      <c r="AI88" s="247" t="s">
        <v>555</v>
      </c>
      <c r="AJ88" s="247" t="s">
        <v>555</v>
      </c>
      <c r="AK88" s="247" t="s">
        <v>555</v>
      </c>
      <c r="AL88" s="247" t="s">
        <v>555</v>
      </c>
      <c r="AM88" s="247" t="s">
        <v>555</v>
      </c>
      <c r="AN88" s="247" t="s">
        <v>555</v>
      </c>
      <c r="AO88" s="247" t="s">
        <v>555</v>
      </c>
      <c r="AP88" s="247" t="s">
        <v>555</v>
      </c>
      <c r="AQ88" s="247" t="s">
        <v>555</v>
      </c>
      <c r="AR88" s="247" t="s">
        <v>555</v>
      </c>
      <c r="AS88" s="247" t="s">
        <v>555</v>
      </c>
      <c r="AT88" s="247" t="s">
        <v>555</v>
      </c>
      <c r="AU88" s="247" t="s">
        <v>555</v>
      </c>
      <c r="AV88" s="247" t="s">
        <v>555</v>
      </c>
      <c r="AW88" s="247" t="s">
        <v>555</v>
      </c>
      <c r="AX88" s="247" t="s">
        <v>555</v>
      </c>
      <c r="AY88" s="247" t="s">
        <v>555</v>
      </c>
      <c r="AZ88" s="247" t="s">
        <v>555</v>
      </c>
      <c r="BA88" s="247" t="s">
        <v>555</v>
      </c>
      <c r="BB88" s="247" t="s">
        <v>555</v>
      </c>
      <c r="BC88" s="247" t="s">
        <v>555</v>
      </c>
      <c r="BD88" s="247" t="s">
        <v>555</v>
      </c>
      <c r="BE88" s="247" t="s">
        <v>555</v>
      </c>
      <c r="BF88" s="247" t="s">
        <v>555</v>
      </c>
      <c r="BG88" s="247" t="s">
        <v>555</v>
      </c>
      <c r="BH88" s="247" t="s">
        <v>555</v>
      </c>
      <c r="BI88" s="247" t="s">
        <v>555</v>
      </c>
    </row>
    <row r="89" spans="1:61" x14ac:dyDescent="0.25">
      <c r="A89" s="246" t="s">
        <v>551</v>
      </c>
      <c r="B89" s="247">
        <v>-1278707.112</v>
      </c>
      <c r="C89" s="247">
        <v>-1153762.532977809</v>
      </c>
      <c r="D89" s="247">
        <v>-1038678.7151071937</v>
      </c>
      <c r="E89" s="247">
        <v>-932711.59696040326</v>
      </c>
      <c r="F89" s="247">
        <v>-835168.50617380976</v>
      </c>
      <c r="G89" s="247">
        <v>-745405.2985236902</v>
      </c>
      <c r="H89" s="247">
        <v>-662823.54787483707</v>
      </c>
      <c r="I89" s="247">
        <v>-597774.17929550156</v>
      </c>
      <c r="J89" s="247">
        <v>-542423.27369942958</v>
      </c>
      <c r="K89" s="247">
        <v>-491492.75982244255</v>
      </c>
      <c r="L89" s="247">
        <v>-444642.15363552491</v>
      </c>
      <c r="M89" s="247">
        <v>-401555.4573982663</v>
      </c>
      <c r="N89" s="247">
        <v>-361939.64721723093</v>
      </c>
      <c r="O89" s="247">
        <v>-325523.21619941422</v>
      </c>
      <c r="P89" s="247">
        <v>-292054.77783844271</v>
      </c>
      <c r="Q89" s="247">
        <v>-261301.73267722895</v>
      </c>
      <c r="R89" s="247">
        <v>-233048.99998565376</v>
      </c>
      <c r="S89" s="247">
        <v>-207097.8151314354</v>
      </c>
      <c r="T89" s="247">
        <v>-183264.59246880535</v>
      </c>
      <c r="U89" s="247">
        <v>-161379.85289047172</v>
      </c>
      <c r="V89" s="247">
        <v>-141287.21465579845</v>
      </c>
      <c r="W89" s="247">
        <v>-122842.44569835698</v>
      </c>
      <c r="X89" s="247">
        <v>-105912.57530868516</v>
      </c>
      <c r="Y89" s="247">
        <v>-90375.062865864544</v>
      </c>
      <c r="Z89" s="247">
        <v>-76117.021139633653</v>
      </c>
      <c r="AA89" s="247">
        <v>-63034.491590631609</v>
      </c>
      <c r="AB89" s="247" t="s">
        <v>555</v>
      </c>
      <c r="AC89" s="247" t="s">
        <v>555</v>
      </c>
      <c r="AD89" s="247" t="s">
        <v>555</v>
      </c>
      <c r="AE89" s="247" t="s">
        <v>555</v>
      </c>
      <c r="AF89" s="247" t="s">
        <v>555</v>
      </c>
      <c r="AG89" s="247" t="s">
        <v>555</v>
      </c>
      <c r="AH89" s="247" t="s">
        <v>555</v>
      </c>
      <c r="AI89" s="247" t="s">
        <v>555</v>
      </c>
      <c r="AJ89" s="247" t="s">
        <v>555</v>
      </c>
      <c r="AK89" s="247" t="s">
        <v>555</v>
      </c>
      <c r="AL89" s="247" t="s">
        <v>555</v>
      </c>
      <c r="AM89" s="247" t="s">
        <v>555</v>
      </c>
      <c r="AN89" s="247" t="s">
        <v>555</v>
      </c>
      <c r="AO89" s="247" t="s">
        <v>555</v>
      </c>
      <c r="AP89" s="247" t="s">
        <v>555</v>
      </c>
      <c r="AQ89" s="247" t="s">
        <v>555</v>
      </c>
      <c r="AR89" s="247" t="s">
        <v>555</v>
      </c>
      <c r="AS89" s="247" t="s">
        <v>555</v>
      </c>
      <c r="AT89" s="247" t="s">
        <v>555</v>
      </c>
      <c r="AU89" s="247" t="s">
        <v>555</v>
      </c>
      <c r="AV89" s="247" t="s">
        <v>555</v>
      </c>
      <c r="AW89" s="247" t="s">
        <v>555</v>
      </c>
      <c r="AX89" s="247" t="s">
        <v>555</v>
      </c>
      <c r="AY89" s="247" t="s">
        <v>555</v>
      </c>
      <c r="AZ89" s="247" t="s">
        <v>555</v>
      </c>
      <c r="BA89" s="247" t="s">
        <v>555</v>
      </c>
      <c r="BB89" s="247" t="s">
        <v>555</v>
      </c>
      <c r="BC89" s="247" t="s">
        <v>555</v>
      </c>
      <c r="BD89" s="247" t="s">
        <v>555</v>
      </c>
      <c r="BE89" s="247" t="s">
        <v>555</v>
      </c>
      <c r="BF89" s="247" t="s">
        <v>555</v>
      </c>
      <c r="BG89" s="247" t="s">
        <v>555</v>
      </c>
      <c r="BH89" s="247" t="s">
        <v>555</v>
      </c>
      <c r="BI89" s="247" t="s">
        <v>555</v>
      </c>
    </row>
    <row r="90" spans="1:61" x14ac:dyDescent="0.25">
      <c r="A90" s="246" t="s">
        <v>552</v>
      </c>
      <c r="B90" s="248">
        <v>0</v>
      </c>
      <c r="C90" s="248">
        <v>0</v>
      </c>
      <c r="D90" s="248">
        <v>0</v>
      </c>
      <c r="E90" s="248">
        <v>0</v>
      </c>
      <c r="F90" s="248">
        <v>0</v>
      </c>
      <c r="G90" s="248">
        <v>0</v>
      </c>
      <c r="H90" s="248">
        <v>0</v>
      </c>
      <c r="I90" s="248">
        <v>0</v>
      </c>
      <c r="J90" s="248">
        <v>0</v>
      </c>
      <c r="K90" s="248">
        <v>2.1448608157582871E-2</v>
      </c>
      <c r="L90" s="248">
        <v>4.0738705498724714E-2</v>
      </c>
      <c r="M90" s="248">
        <v>5.6276420030640706E-2</v>
      </c>
      <c r="N90" s="248">
        <v>6.8915832073006111E-2</v>
      </c>
      <c r="O90" s="248">
        <v>7.9295013150515903E-2</v>
      </c>
      <c r="P90" s="248">
        <v>8.7892945510048115E-2</v>
      </c>
      <c r="Q90" s="248">
        <v>9.5072385775429868E-2</v>
      </c>
      <c r="R90" s="248">
        <v>0.10111093000973481</v>
      </c>
      <c r="S90" s="248">
        <v>0.1062232901997362</v>
      </c>
      <c r="T90" s="248">
        <v>0.11057728710419856</v>
      </c>
      <c r="U90" s="248">
        <v>0.11430540729234684</v>
      </c>
      <c r="V90" s="248">
        <v>0.11751323023324267</v>
      </c>
      <c r="W90" s="248">
        <v>0.12028563500613099</v>
      </c>
      <c r="X90" s="248">
        <v>0.12269141897408908</v>
      </c>
      <c r="Y90" s="248">
        <v>0.12478676989636805</v>
      </c>
      <c r="Z90" s="248">
        <v>0.12661790196112066</v>
      </c>
      <c r="AA90" s="248">
        <v>0.12822307603097638</v>
      </c>
      <c r="AB90" s="248" t="s">
        <v>555</v>
      </c>
      <c r="AC90" s="248" t="s">
        <v>555</v>
      </c>
      <c r="AD90" s="248" t="s">
        <v>555</v>
      </c>
      <c r="AE90" s="248" t="s">
        <v>555</v>
      </c>
      <c r="AF90" s="248" t="s">
        <v>555</v>
      </c>
      <c r="AG90" s="248" t="s">
        <v>555</v>
      </c>
      <c r="AH90" s="248" t="s">
        <v>555</v>
      </c>
      <c r="AI90" s="248" t="s">
        <v>555</v>
      </c>
      <c r="AJ90" s="248" t="s">
        <v>555</v>
      </c>
      <c r="AK90" s="248" t="s">
        <v>555</v>
      </c>
      <c r="AL90" s="248" t="s">
        <v>555</v>
      </c>
      <c r="AM90" s="248" t="s">
        <v>555</v>
      </c>
      <c r="AN90" s="248" t="s">
        <v>555</v>
      </c>
      <c r="AO90" s="248" t="s">
        <v>555</v>
      </c>
      <c r="AP90" s="248" t="s">
        <v>555</v>
      </c>
      <c r="AQ90" s="248" t="s">
        <v>555</v>
      </c>
      <c r="AR90" s="248" t="s">
        <v>555</v>
      </c>
      <c r="AS90" s="248" t="s">
        <v>555</v>
      </c>
      <c r="AT90" s="248" t="s">
        <v>555</v>
      </c>
      <c r="AU90" s="248" t="s">
        <v>555</v>
      </c>
      <c r="AV90" s="248" t="s">
        <v>555</v>
      </c>
      <c r="AW90" s="248" t="s">
        <v>555</v>
      </c>
      <c r="AX90" s="248" t="s">
        <v>555</v>
      </c>
      <c r="AY90" s="248" t="s">
        <v>555</v>
      </c>
      <c r="AZ90" s="248" t="s">
        <v>555</v>
      </c>
      <c r="BA90" s="248" t="s">
        <v>555</v>
      </c>
      <c r="BB90" s="248" t="s">
        <v>555</v>
      </c>
      <c r="BC90" s="248" t="s">
        <v>555</v>
      </c>
      <c r="BD90" s="248" t="s">
        <v>555</v>
      </c>
      <c r="BE90" s="248" t="s">
        <v>555</v>
      </c>
      <c r="BF90" s="248" t="s">
        <v>555</v>
      </c>
      <c r="BG90" s="248" t="s">
        <v>555</v>
      </c>
      <c r="BH90" s="248" t="s">
        <v>555</v>
      </c>
      <c r="BI90" s="248" t="s">
        <v>555</v>
      </c>
    </row>
    <row r="91" spans="1:61" x14ac:dyDescent="0.25">
      <c r="A91" s="246" t="s">
        <v>553</v>
      </c>
      <c r="B91" s="249">
        <v>0</v>
      </c>
      <c r="C91" s="249">
        <v>0</v>
      </c>
      <c r="D91" s="249">
        <v>0</v>
      </c>
      <c r="E91" s="249">
        <v>0</v>
      </c>
      <c r="F91" s="249">
        <v>0</v>
      </c>
      <c r="G91" s="249">
        <v>0</v>
      </c>
      <c r="H91" s="249">
        <v>0</v>
      </c>
      <c r="I91" s="249">
        <v>0</v>
      </c>
      <c r="J91" s="249">
        <v>0</v>
      </c>
      <c r="K91" s="249">
        <v>8.100066987594337</v>
      </c>
      <c r="L91" s="249">
        <v>0</v>
      </c>
      <c r="M91" s="249">
        <v>0</v>
      </c>
      <c r="N91" s="249">
        <v>0</v>
      </c>
      <c r="O91" s="249">
        <v>0</v>
      </c>
      <c r="P91" s="249">
        <v>0</v>
      </c>
      <c r="Q91" s="249">
        <v>0</v>
      </c>
      <c r="R91" s="249">
        <v>0</v>
      </c>
      <c r="S91" s="249">
        <v>0</v>
      </c>
      <c r="T91" s="249">
        <v>0</v>
      </c>
      <c r="U91" s="249">
        <v>0</v>
      </c>
      <c r="V91" s="249">
        <v>0</v>
      </c>
      <c r="W91" s="249">
        <v>0</v>
      </c>
      <c r="X91" s="249">
        <v>0</v>
      </c>
      <c r="Y91" s="249">
        <v>0</v>
      </c>
      <c r="Z91" s="249">
        <v>0</v>
      </c>
      <c r="AA91" s="249">
        <v>0</v>
      </c>
      <c r="AB91" s="249" t="s">
        <v>555</v>
      </c>
      <c r="AC91" s="249" t="s">
        <v>555</v>
      </c>
      <c r="AD91" s="249" t="s">
        <v>555</v>
      </c>
      <c r="AE91" s="249" t="s">
        <v>555</v>
      </c>
      <c r="AF91" s="249" t="s">
        <v>555</v>
      </c>
      <c r="AG91" s="249" t="s">
        <v>555</v>
      </c>
      <c r="AH91" s="249" t="s">
        <v>555</v>
      </c>
      <c r="AI91" s="249" t="s">
        <v>555</v>
      </c>
      <c r="AJ91" s="249" t="s">
        <v>555</v>
      </c>
      <c r="AK91" s="249" t="s">
        <v>555</v>
      </c>
      <c r="AL91" s="249" t="s">
        <v>555</v>
      </c>
      <c r="AM91" s="249" t="s">
        <v>555</v>
      </c>
      <c r="AN91" s="249" t="s">
        <v>555</v>
      </c>
      <c r="AO91" s="249" t="s">
        <v>555</v>
      </c>
      <c r="AP91" s="249" t="s">
        <v>555</v>
      </c>
      <c r="AQ91" s="249" t="s">
        <v>555</v>
      </c>
      <c r="AR91" s="249" t="s">
        <v>555</v>
      </c>
      <c r="AS91" s="249" t="s">
        <v>555</v>
      </c>
      <c r="AT91" s="249" t="s">
        <v>555</v>
      </c>
      <c r="AU91" s="249" t="s">
        <v>555</v>
      </c>
      <c r="AV91" s="249" t="s">
        <v>555</v>
      </c>
      <c r="AW91" s="249" t="s">
        <v>555</v>
      </c>
      <c r="AX91" s="249" t="s">
        <v>555</v>
      </c>
      <c r="AY91" s="249" t="s">
        <v>555</v>
      </c>
      <c r="AZ91" s="249" t="s">
        <v>555</v>
      </c>
      <c r="BA91" s="249" t="s">
        <v>555</v>
      </c>
      <c r="BB91" s="249" t="s">
        <v>555</v>
      </c>
      <c r="BC91" s="249" t="s">
        <v>555</v>
      </c>
      <c r="BD91" s="249" t="s">
        <v>555</v>
      </c>
      <c r="BE91" s="249" t="s">
        <v>555</v>
      </c>
      <c r="BF91" s="249" t="s">
        <v>555</v>
      </c>
      <c r="BG91" s="249" t="s">
        <v>555</v>
      </c>
      <c r="BH91" s="249" t="s">
        <v>555</v>
      </c>
      <c r="BI91" s="249" t="s">
        <v>555</v>
      </c>
    </row>
    <row r="92" spans="1:61" ht="15.75" thickBot="1" x14ac:dyDescent="0.3">
      <c r="A92" s="250" t="s">
        <v>554</v>
      </c>
      <c r="B92" s="251">
        <v>0</v>
      </c>
      <c r="C92" s="251">
        <v>0</v>
      </c>
      <c r="D92" s="251">
        <v>0</v>
      </c>
      <c r="E92" s="251">
        <v>0</v>
      </c>
      <c r="F92" s="251">
        <v>0</v>
      </c>
      <c r="G92" s="251">
        <v>0</v>
      </c>
      <c r="H92" s="251">
        <v>0</v>
      </c>
      <c r="I92" s="251">
        <v>0</v>
      </c>
      <c r="J92" s="251">
        <v>0</v>
      </c>
      <c r="K92" s="251">
        <v>0</v>
      </c>
      <c r="L92" s="251">
        <v>0</v>
      </c>
      <c r="M92" s="251">
        <v>0</v>
      </c>
      <c r="N92" s="251">
        <v>0</v>
      </c>
      <c r="O92" s="251">
        <v>0</v>
      </c>
      <c r="P92" s="251">
        <v>0</v>
      </c>
      <c r="Q92" s="251">
        <v>0</v>
      </c>
      <c r="R92" s="251">
        <v>0</v>
      </c>
      <c r="S92" s="251">
        <v>0</v>
      </c>
      <c r="T92" s="251">
        <v>0</v>
      </c>
      <c r="U92" s="251">
        <v>0</v>
      </c>
      <c r="V92" s="251">
        <v>0</v>
      </c>
      <c r="W92" s="251">
        <v>0</v>
      </c>
      <c r="X92" s="251">
        <v>0</v>
      </c>
      <c r="Y92" s="251">
        <v>0</v>
      </c>
      <c r="Z92" s="251">
        <v>0</v>
      </c>
      <c r="AA92" s="251">
        <v>0</v>
      </c>
      <c r="AB92" s="251" t="s">
        <v>555</v>
      </c>
      <c r="AC92" s="251" t="s">
        <v>555</v>
      </c>
      <c r="AD92" s="251" t="s">
        <v>555</v>
      </c>
      <c r="AE92" s="251" t="s">
        <v>555</v>
      </c>
      <c r="AF92" s="251" t="s">
        <v>555</v>
      </c>
      <c r="AG92" s="251" t="s">
        <v>555</v>
      </c>
      <c r="AH92" s="251" t="s">
        <v>555</v>
      </c>
      <c r="AI92" s="251" t="s">
        <v>555</v>
      </c>
      <c r="AJ92" s="251" t="s">
        <v>555</v>
      </c>
      <c r="AK92" s="251" t="s">
        <v>555</v>
      </c>
      <c r="AL92" s="251" t="s">
        <v>555</v>
      </c>
      <c r="AM92" s="251" t="s">
        <v>555</v>
      </c>
      <c r="AN92" s="251" t="s">
        <v>555</v>
      </c>
      <c r="AO92" s="251" t="s">
        <v>555</v>
      </c>
      <c r="AP92" s="251" t="s">
        <v>555</v>
      </c>
      <c r="AQ92" s="251" t="s">
        <v>555</v>
      </c>
      <c r="AR92" s="251" t="s">
        <v>555</v>
      </c>
      <c r="AS92" s="251" t="s">
        <v>555</v>
      </c>
      <c r="AT92" s="251" t="s">
        <v>555</v>
      </c>
      <c r="AU92" s="251" t="s">
        <v>555</v>
      </c>
      <c r="AV92" s="251" t="s">
        <v>555</v>
      </c>
      <c r="AW92" s="251" t="s">
        <v>555</v>
      </c>
      <c r="AX92" s="251" t="s">
        <v>555</v>
      </c>
      <c r="AY92" s="251" t="s">
        <v>555</v>
      </c>
      <c r="AZ92" s="251" t="s">
        <v>555</v>
      </c>
      <c r="BA92" s="251" t="s">
        <v>555</v>
      </c>
      <c r="BB92" s="251" t="s">
        <v>555</v>
      </c>
      <c r="BC92" s="251" t="s">
        <v>555</v>
      </c>
      <c r="BD92" s="251" t="s">
        <v>555</v>
      </c>
      <c r="BE92" s="251" t="s">
        <v>555</v>
      </c>
      <c r="BF92" s="251" t="s">
        <v>555</v>
      </c>
      <c r="BG92" s="251" t="s">
        <v>555</v>
      </c>
      <c r="BH92" s="251" t="s">
        <v>555</v>
      </c>
      <c r="BI92" s="251" t="s">
        <v>555</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48" zoomScale="60" workbookViewId="0">
      <selection activeCell="H52" sqref="H52"/>
    </sheetView>
  </sheetViews>
  <sheetFormatPr defaultRowHeight="15.75" x14ac:dyDescent="0.25"/>
  <cols>
    <col min="1" max="1" width="9.140625" style="69"/>
    <col min="2" max="2" width="37.7109375" style="69" customWidth="1"/>
    <col min="3" max="3" width="17.42578125" style="69" customWidth="1"/>
    <col min="4" max="4" width="16.7109375" style="69" customWidth="1"/>
    <col min="5" max="5" width="19.8554687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3" t="str">
        <f>'5. анализ эконом эфф'!A5:AR5</f>
        <v>Год раскрытия информации: 2023 год</v>
      </c>
      <c r="B5" s="273"/>
      <c r="C5" s="273"/>
      <c r="D5" s="273"/>
      <c r="E5" s="273"/>
      <c r="F5" s="273"/>
      <c r="G5" s="273"/>
      <c r="H5" s="273"/>
      <c r="I5" s="273"/>
      <c r="J5" s="273"/>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5"/>
    </row>
    <row r="7" spans="1:42" ht="18.75" x14ac:dyDescent="0.25">
      <c r="A7" s="277" t="s">
        <v>9</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82" t="str">
        <f>'5. анализ эконом эфф'!A9:AR9</f>
        <v>АО "Россети Тюмень"</v>
      </c>
      <c r="B9" s="282"/>
      <c r="C9" s="282"/>
      <c r="D9" s="282"/>
      <c r="E9" s="282"/>
      <c r="F9" s="282"/>
      <c r="G9" s="282"/>
      <c r="H9" s="282"/>
      <c r="I9" s="282"/>
      <c r="J9" s="282"/>
    </row>
    <row r="10" spans="1:42" x14ac:dyDescent="0.25">
      <c r="A10" s="274" t="s">
        <v>8</v>
      </c>
      <c r="B10" s="274"/>
      <c r="C10" s="274"/>
      <c r="D10" s="274"/>
      <c r="E10" s="274"/>
      <c r="F10" s="274"/>
      <c r="G10" s="274"/>
      <c r="H10" s="274"/>
      <c r="I10" s="274"/>
      <c r="J10" s="274"/>
    </row>
    <row r="11" spans="1:42" ht="18.75" x14ac:dyDescent="0.25">
      <c r="A11" s="277"/>
      <c r="B11" s="277"/>
      <c r="C11" s="277"/>
      <c r="D11" s="277"/>
      <c r="E11" s="277"/>
      <c r="F11" s="277"/>
      <c r="G11" s="277"/>
      <c r="H11" s="277"/>
      <c r="I11" s="277"/>
      <c r="J11" s="277"/>
    </row>
    <row r="12" spans="1:42" x14ac:dyDescent="0.25">
      <c r="A12" s="282" t="str">
        <f>'5. анализ эконом эфф'!A12:AR12</f>
        <v>N_TP1100.AS.0015</v>
      </c>
      <c r="B12" s="282"/>
      <c r="C12" s="282"/>
      <c r="D12" s="282"/>
      <c r="E12" s="282"/>
      <c r="F12" s="282"/>
      <c r="G12" s="282"/>
      <c r="H12" s="282"/>
      <c r="I12" s="282"/>
      <c r="J12" s="282"/>
    </row>
    <row r="13" spans="1:42" x14ac:dyDescent="0.25">
      <c r="A13" s="274" t="s">
        <v>7</v>
      </c>
      <c r="B13" s="274"/>
      <c r="C13" s="274"/>
      <c r="D13" s="274"/>
      <c r="E13" s="274"/>
      <c r="F13" s="274"/>
      <c r="G13" s="274"/>
      <c r="H13" s="274"/>
      <c r="I13" s="274"/>
      <c r="J13" s="274"/>
    </row>
    <row r="14" spans="1:42" ht="18.75" x14ac:dyDescent="0.25">
      <c r="A14" s="283"/>
      <c r="B14" s="283"/>
      <c r="C14" s="283"/>
      <c r="D14" s="283"/>
      <c r="E14" s="283"/>
      <c r="F14" s="283"/>
      <c r="G14" s="283"/>
      <c r="H14" s="283"/>
      <c r="I14" s="283"/>
      <c r="J14" s="283"/>
    </row>
    <row r="15" spans="1:42" ht="81.75" customHeight="1" x14ac:dyDescent="0.25">
      <c r="A15" s="279"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79"/>
      <c r="C15" s="279"/>
      <c r="D15" s="279"/>
      <c r="E15" s="279"/>
      <c r="F15" s="279"/>
      <c r="G15" s="279"/>
      <c r="H15" s="279"/>
      <c r="I15" s="279"/>
      <c r="J15" s="279"/>
    </row>
    <row r="16" spans="1:42" x14ac:dyDescent="0.25">
      <c r="A16" s="274" t="s">
        <v>6</v>
      </c>
      <c r="B16" s="274"/>
      <c r="C16" s="274"/>
      <c r="D16" s="274"/>
      <c r="E16" s="274"/>
      <c r="F16" s="274"/>
      <c r="G16" s="274"/>
      <c r="H16" s="274"/>
      <c r="I16" s="274"/>
      <c r="J16" s="274"/>
    </row>
    <row r="17" spans="1:10" ht="15.75" customHeight="1" x14ac:dyDescent="0.25">
      <c r="J17" s="89"/>
    </row>
    <row r="18" spans="1:10" x14ac:dyDescent="0.25">
      <c r="I18" s="88"/>
    </row>
    <row r="19" spans="1:10" ht="15.75" customHeight="1" x14ac:dyDescent="0.25">
      <c r="A19" s="323" t="s">
        <v>489</v>
      </c>
      <c r="B19" s="323"/>
      <c r="C19" s="323"/>
      <c r="D19" s="323"/>
      <c r="E19" s="323"/>
      <c r="F19" s="323"/>
      <c r="G19" s="323"/>
      <c r="H19" s="323"/>
      <c r="I19" s="323"/>
      <c r="J19" s="323"/>
    </row>
    <row r="20" spans="1:10" x14ac:dyDescent="0.25">
      <c r="A20" s="70"/>
      <c r="B20" s="70"/>
      <c r="C20" s="87"/>
      <c r="D20" s="87"/>
      <c r="E20" s="87"/>
      <c r="F20" s="87"/>
      <c r="G20" s="87"/>
      <c r="H20" s="87"/>
      <c r="I20" s="87"/>
      <c r="J20" s="87"/>
    </row>
    <row r="21" spans="1:10" ht="28.5" customHeight="1" x14ac:dyDescent="0.25">
      <c r="A21" s="324" t="s">
        <v>228</v>
      </c>
      <c r="B21" s="324" t="s">
        <v>227</v>
      </c>
      <c r="C21" s="330" t="s">
        <v>419</v>
      </c>
      <c r="D21" s="330"/>
      <c r="E21" s="330"/>
      <c r="F21" s="330"/>
      <c r="G21" s="325" t="s">
        <v>226</v>
      </c>
      <c r="H21" s="327" t="s">
        <v>421</v>
      </c>
      <c r="I21" s="324" t="s">
        <v>225</v>
      </c>
      <c r="J21" s="326" t="s">
        <v>420</v>
      </c>
    </row>
    <row r="22" spans="1:10" ht="58.5" customHeight="1" x14ac:dyDescent="0.25">
      <c r="A22" s="324"/>
      <c r="B22" s="324"/>
      <c r="C22" s="331" t="s">
        <v>2</v>
      </c>
      <c r="D22" s="331"/>
      <c r="E22" s="332" t="s">
        <v>1</v>
      </c>
      <c r="F22" s="333"/>
      <c r="G22" s="325"/>
      <c r="H22" s="328"/>
      <c r="I22" s="324"/>
      <c r="J22" s="326"/>
    </row>
    <row r="23" spans="1:10" ht="31.5" x14ac:dyDescent="0.25">
      <c r="A23" s="324"/>
      <c r="B23" s="324"/>
      <c r="C23" s="86" t="s">
        <v>224</v>
      </c>
      <c r="D23" s="86" t="s">
        <v>223</v>
      </c>
      <c r="E23" s="86" t="s">
        <v>224</v>
      </c>
      <c r="F23" s="86" t="s">
        <v>223</v>
      </c>
      <c r="G23" s="325"/>
      <c r="H23" s="329"/>
      <c r="I23" s="324"/>
      <c r="J23" s="326"/>
    </row>
    <row r="24" spans="1:10" x14ac:dyDescent="0.25">
      <c r="A24" s="72">
        <v>1</v>
      </c>
      <c r="B24" s="72">
        <v>2</v>
      </c>
      <c r="C24" s="86">
        <v>3</v>
      </c>
      <c r="D24" s="86">
        <v>4</v>
      </c>
      <c r="E24" s="86">
        <v>7</v>
      </c>
      <c r="F24" s="86">
        <v>8</v>
      </c>
      <c r="G24" s="86">
        <v>9</v>
      </c>
      <c r="H24" s="86">
        <v>10</v>
      </c>
      <c r="I24" s="86">
        <v>11</v>
      </c>
      <c r="J24" s="86">
        <v>12</v>
      </c>
    </row>
    <row r="25" spans="1:10" ht="31.5" x14ac:dyDescent="0.25">
      <c r="A25" s="80">
        <v>1</v>
      </c>
      <c r="B25" s="81" t="s">
        <v>222</v>
      </c>
      <c r="C25" s="81"/>
      <c r="D25" s="84"/>
      <c r="E25" s="84"/>
      <c r="F25" s="84"/>
      <c r="G25" s="84"/>
      <c r="H25" s="84"/>
      <c r="I25" s="78"/>
      <c r="J25" s="97"/>
    </row>
    <row r="26" spans="1:10" ht="21.75" customHeight="1" x14ac:dyDescent="0.25">
      <c r="A26" s="80" t="s">
        <v>221</v>
      </c>
      <c r="B26" s="85" t="s">
        <v>426</v>
      </c>
      <c r="C26" s="252" t="s">
        <v>565</v>
      </c>
      <c r="D26" s="252"/>
      <c r="E26" s="252" t="s">
        <v>529</v>
      </c>
      <c r="F26" s="252"/>
      <c r="G26" s="84"/>
      <c r="H26" s="84"/>
      <c r="I26" s="78"/>
      <c r="J26" s="78"/>
    </row>
    <row r="27" spans="1:10" s="71" customFormat="1" ht="39" customHeight="1" x14ac:dyDescent="0.25">
      <c r="A27" s="80" t="s">
        <v>220</v>
      </c>
      <c r="B27" s="85" t="s">
        <v>428</v>
      </c>
      <c r="C27" s="252" t="s">
        <v>565</v>
      </c>
      <c r="D27" s="252"/>
      <c r="E27" s="252" t="s">
        <v>529</v>
      </c>
      <c r="F27" s="252"/>
      <c r="G27" s="84"/>
      <c r="H27" s="84"/>
      <c r="I27" s="78"/>
      <c r="J27" s="78"/>
    </row>
    <row r="28" spans="1:10" s="71" customFormat="1" ht="70.5" customHeight="1" x14ac:dyDescent="0.25">
      <c r="A28" s="80" t="s">
        <v>427</v>
      </c>
      <c r="B28" s="85" t="s">
        <v>432</v>
      </c>
      <c r="C28" s="252" t="s">
        <v>565</v>
      </c>
      <c r="D28" s="252"/>
      <c r="E28" s="252" t="s">
        <v>529</v>
      </c>
      <c r="F28" s="252"/>
      <c r="G28" s="84"/>
      <c r="H28" s="84"/>
      <c r="I28" s="78"/>
      <c r="J28" s="78"/>
    </row>
    <row r="29" spans="1:10" s="71" customFormat="1" ht="54" customHeight="1" x14ac:dyDescent="0.25">
      <c r="A29" s="80" t="s">
        <v>219</v>
      </c>
      <c r="B29" s="85" t="s">
        <v>431</v>
      </c>
      <c r="C29" s="252" t="s">
        <v>565</v>
      </c>
      <c r="D29" s="252"/>
      <c r="E29" s="252" t="s">
        <v>529</v>
      </c>
      <c r="F29" s="252"/>
      <c r="G29" s="84"/>
      <c r="H29" s="84"/>
      <c r="I29" s="78"/>
      <c r="J29" s="78"/>
    </row>
    <row r="30" spans="1:10" s="71" customFormat="1" ht="42" customHeight="1" x14ac:dyDescent="0.25">
      <c r="A30" s="80" t="s">
        <v>218</v>
      </c>
      <c r="B30" s="85" t="s">
        <v>433</v>
      </c>
      <c r="C30" s="252" t="s">
        <v>565</v>
      </c>
      <c r="D30" s="252"/>
      <c r="E30" s="252" t="s">
        <v>529</v>
      </c>
      <c r="F30" s="252"/>
      <c r="G30" s="84"/>
      <c r="H30" s="84"/>
      <c r="I30" s="78"/>
      <c r="J30" s="78"/>
    </row>
    <row r="31" spans="1:10" s="71" customFormat="1" ht="37.5" customHeight="1" x14ac:dyDescent="0.25">
      <c r="A31" s="80" t="s">
        <v>217</v>
      </c>
      <c r="B31" s="79" t="s">
        <v>429</v>
      </c>
      <c r="C31" s="252" t="s">
        <v>565</v>
      </c>
      <c r="D31" s="253"/>
      <c r="E31" s="253">
        <v>45755</v>
      </c>
      <c r="F31" s="253">
        <v>45895</v>
      </c>
      <c r="G31" s="84"/>
      <c r="H31" s="84"/>
      <c r="I31" s="78"/>
      <c r="J31" s="78"/>
    </row>
    <row r="32" spans="1:10" s="71" customFormat="1" ht="31.5" x14ac:dyDescent="0.25">
      <c r="A32" s="80" t="s">
        <v>215</v>
      </c>
      <c r="B32" s="79" t="s">
        <v>434</v>
      </c>
      <c r="C32" s="252" t="s">
        <v>565</v>
      </c>
      <c r="D32" s="253"/>
      <c r="E32" s="253">
        <v>45895</v>
      </c>
      <c r="F32" s="253">
        <v>45868</v>
      </c>
      <c r="G32" s="84"/>
      <c r="H32" s="84"/>
      <c r="I32" s="78"/>
      <c r="J32" s="78"/>
    </row>
    <row r="33" spans="1:10" s="71" customFormat="1" ht="37.5" customHeight="1" x14ac:dyDescent="0.25">
      <c r="A33" s="80" t="s">
        <v>445</v>
      </c>
      <c r="B33" s="79" t="s">
        <v>362</v>
      </c>
      <c r="C33" s="252" t="s">
        <v>565</v>
      </c>
      <c r="D33" s="254"/>
      <c r="E33" s="255" t="s">
        <v>529</v>
      </c>
      <c r="F33" s="254"/>
      <c r="G33" s="84"/>
      <c r="H33" s="84"/>
      <c r="I33" s="78"/>
      <c r="J33" s="78"/>
    </row>
    <row r="34" spans="1:10" s="71" customFormat="1" ht="47.25" customHeight="1" x14ac:dyDescent="0.25">
      <c r="A34" s="80" t="s">
        <v>446</v>
      </c>
      <c r="B34" s="79" t="s">
        <v>438</v>
      </c>
      <c r="C34" s="252" t="s">
        <v>565</v>
      </c>
      <c r="D34" s="252"/>
      <c r="E34" s="255" t="s">
        <v>529</v>
      </c>
      <c r="F34" s="252"/>
      <c r="G34" s="83"/>
      <c r="H34" s="83"/>
      <c r="I34" s="83"/>
      <c r="J34" s="78"/>
    </row>
    <row r="35" spans="1:10" s="71" customFormat="1" ht="49.5" customHeight="1" x14ac:dyDescent="0.25">
      <c r="A35" s="80" t="s">
        <v>447</v>
      </c>
      <c r="B35" s="79" t="s">
        <v>216</v>
      </c>
      <c r="C35" s="252" t="s">
        <v>565</v>
      </c>
      <c r="D35" s="253"/>
      <c r="E35" s="253">
        <v>45870</v>
      </c>
      <c r="F35" s="253">
        <v>45879</v>
      </c>
      <c r="G35" s="83"/>
      <c r="H35" s="83"/>
      <c r="I35" s="83"/>
      <c r="J35" s="78"/>
    </row>
    <row r="36" spans="1:10" ht="37.5" customHeight="1" x14ac:dyDescent="0.25">
      <c r="A36" s="80" t="s">
        <v>448</v>
      </c>
      <c r="B36" s="79" t="s">
        <v>430</v>
      </c>
      <c r="C36" s="252" t="s">
        <v>565</v>
      </c>
      <c r="D36" s="255"/>
      <c r="E36" s="255" t="s">
        <v>529</v>
      </c>
      <c r="F36" s="255"/>
      <c r="G36" s="82"/>
      <c r="H36" s="82"/>
      <c r="I36" s="78"/>
      <c r="J36" s="78"/>
    </row>
    <row r="37" spans="1:10" x14ac:dyDescent="0.25">
      <c r="A37" s="80" t="s">
        <v>449</v>
      </c>
      <c r="B37" s="79" t="s">
        <v>214</v>
      </c>
      <c r="C37" s="252" t="s">
        <v>565</v>
      </c>
      <c r="D37" s="253"/>
      <c r="E37" s="253">
        <v>44434</v>
      </c>
      <c r="F37" s="253">
        <v>45868</v>
      </c>
      <c r="G37" s="82"/>
      <c r="H37" s="82"/>
      <c r="I37" s="78"/>
      <c r="J37" s="78"/>
    </row>
    <row r="38" spans="1:10" x14ac:dyDescent="0.25">
      <c r="A38" s="80" t="s">
        <v>450</v>
      </c>
      <c r="B38" s="81" t="s">
        <v>213</v>
      </c>
      <c r="C38" s="252" t="s">
        <v>565</v>
      </c>
      <c r="D38" s="252"/>
      <c r="E38" s="252"/>
      <c r="F38" s="252"/>
      <c r="G38" s="78"/>
      <c r="H38" s="78"/>
      <c r="I38" s="78"/>
      <c r="J38" s="78"/>
    </row>
    <row r="39" spans="1:10" ht="78.75" x14ac:dyDescent="0.25">
      <c r="A39" s="80">
        <v>2</v>
      </c>
      <c r="B39" s="79" t="s">
        <v>435</v>
      </c>
      <c r="C39" s="252" t="s">
        <v>565</v>
      </c>
      <c r="D39" s="253"/>
      <c r="E39" s="253">
        <v>45880</v>
      </c>
      <c r="F39" s="253">
        <v>45915</v>
      </c>
      <c r="G39" s="78"/>
      <c r="H39" s="78"/>
      <c r="I39" s="78"/>
      <c r="J39" s="78"/>
    </row>
    <row r="40" spans="1:10" ht="33.75" customHeight="1" x14ac:dyDescent="0.25">
      <c r="A40" s="80" t="s">
        <v>212</v>
      </c>
      <c r="B40" s="79" t="s">
        <v>437</v>
      </c>
      <c r="C40" s="252" t="s">
        <v>565</v>
      </c>
      <c r="D40" s="253"/>
      <c r="E40" s="253">
        <v>45916</v>
      </c>
      <c r="F40" s="253">
        <v>45930</v>
      </c>
      <c r="G40" s="78"/>
      <c r="H40" s="78"/>
      <c r="I40" s="78"/>
      <c r="J40" s="78"/>
    </row>
    <row r="41" spans="1:10" ht="63" customHeight="1" x14ac:dyDescent="0.25">
      <c r="A41" s="80" t="s">
        <v>211</v>
      </c>
      <c r="B41" s="81" t="s">
        <v>520</v>
      </c>
      <c r="C41" s="252" t="s">
        <v>565</v>
      </c>
      <c r="D41" s="252"/>
      <c r="E41" s="252"/>
      <c r="F41" s="252"/>
      <c r="G41" s="78"/>
      <c r="H41" s="78"/>
      <c r="I41" s="78"/>
      <c r="J41" s="78"/>
    </row>
    <row r="42" spans="1:10" ht="58.5" customHeight="1" x14ac:dyDescent="0.25">
      <c r="A42" s="80">
        <v>3</v>
      </c>
      <c r="B42" s="79" t="s">
        <v>436</v>
      </c>
      <c r="C42" s="252" t="s">
        <v>565</v>
      </c>
      <c r="D42" s="252"/>
      <c r="E42" s="252" t="s">
        <v>529</v>
      </c>
      <c r="F42" s="252"/>
      <c r="G42" s="78"/>
      <c r="H42" s="78"/>
      <c r="I42" s="78"/>
      <c r="J42" s="78"/>
    </row>
    <row r="43" spans="1:10" ht="34.5" customHeight="1" x14ac:dyDescent="0.25">
      <c r="A43" s="80" t="s">
        <v>210</v>
      </c>
      <c r="B43" s="79" t="s">
        <v>208</v>
      </c>
      <c r="C43" s="252" t="s">
        <v>565</v>
      </c>
      <c r="D43" s="253"/>
      <c r="E43" s="253">
        <v>45931</v>
      </c>
      <c r="F43" s="253">
        <v>45940</v>
      </c>
      <c r="G43" s="78"/>
      <c r="H43" s="78"/>
      <c r="I43" s="78"/>
      <c r="J43" s="78"/>
    </row>
    <row r="44" spans="1:10" ht="24.75" customHeight="1" x14ac:dyDescent="0.25">
      <c r="A44" s="80" t="s">
        <v>209</v>
      </c>
      <c r="B44" s="79" t="s">
        <v>206</v>
      </c>
      <c r="C44" s="252" t="s">
        <v>565</v>
      </c>
      <c r="D44" s="253"/>
      <c r="E44" s="253">
        <v>45941</v>
      </c>
      <c r="F44" s="253">
        <v>45991</v>
      </c>
      <c r="G44" s="78"/>
      <c r="H44" s="78"/>
      <c r="I44" s="78"/>
      <c r="J44" s="78"/>
    </row>
    <row r="45" spans="1:10" ht="90.75" customHeight="1" x14ac:dyDescent="0.25">
      <c r="A45" s="80" t="s">
        <v>207</v>
      </c>
      <c r="B45" s="79" t="s">
        <v>441</v>
      </c>
      <c r="C45" s="252" t="s">
        <v>565</v>
      </c>
      <c r="D45" s="252"/>
      <c r="E45" s="252" t="s">
        <v>529</v>
      </c>
      <c r="F45" s="252"/>
      <c r="G45" s="78"/>
      <c r="H45" s="78"/>
      <c r="I45" s="78"/>
      <c r="J45" s="78"/>
    </row>
    <row r="46" spans="1:10" ht="167.25" customHeight="1" x14ac:dyDescent="0.25">
      <c r="A46" s="80" t="s">
        <v>205</v>
      </c>
      <c r="B46" s="79" t="s">
        <v>439</v>
      </c>
      <c r="C46" s="252" t="s">
        <v>565</v>
      </c>
      <c r="D46" s="252"/>
      <c r="E46" s="252" t="s">
        <v>529</v>
      </c>
      <c r="F46" s="252"/>
      <c r="G46" s="78"/>
      <c r="H46" s="78"/>
      <c r="I46" s="78"/>
      <c r="J46" s="78"/>
    </row>
    <row r="47" spans="1:10" ht="30.75" customHeight="1" x14ac:dyDescent="0.25">
      <c r="A47" s="80" t="s">
        <v>203</v>
      </c>
      <c r="B47" s="79" t="s">
        <v>204</v>
      </c>
      <c r="C47" s="252" t="s">
        <v>565</v>
      </c>
      <c r="D47" s="253"/>
      <c r="E47" s="253">
        <v>45992</v>
      </c>
      <c r="F47" s="253">
        <v>46006</v>
      </c>
      <c r="G47" s="78"/>
      <c r="H47" s="78"/>
      <c r="I47" s="78"/>
      <c r="J47" s="78"/>
    </row>
    <row r="48" spans="1:10" ht="37.5" customHeight="1" x14ac:dyDescent="0.25">
      <c r="A48" s="80" t="s">
        <v>451</v>
      </c>
      <c r="B48" s="81" t="s">
        <v>202</v>
      </c>
      <c r="C48" s="252" t="s">
        <v>565</v>
      </c>
      <c r="D48" s="252"/>
      <c r="E48" s="252"/>
      <c r="F48" s="252"/>
      <c r="G48" s="78"/>
      <c r="H48" s="78"/>
      <c r="I48" s="78"/>
      <c r="J48" s="78"/>
    </row>
    <row r="49" spans="1:10" ht="35.25" customHeight="1" x14ac:dyDescent="0.25">
      <c r="A49" s="80">
        <v>4</v>
      </c>
      <c r="B49" s="79" t="s">
        <v>200</v>
      </c>
      <c r="C49" s="252" t="s">
        <v>565</v>
      </c>
      <c r="D49" s="253"/>
      <c r="E49" s="253">
        <v>46007</v>
      </c>
      <c r="F49" s="253">
        <v>46016</v>
      </c>
      <c r="G49" s="78"/>
      <c r="H49" s="78"/>
      <c r="I49" s="78"/>
      <c r="J49" s="78"/>
    </row>
    <row r="50" spans="1:10" ht="86.25" customHeight="1" x14ac:dyDescent="0.25">
      <c r="A50" s="80" t="s">
        <v>201</v>
      </c>
      <c r="B50" s="79" t="s">
        <v>440</v>
      </c>
      <c r="C50" s="252" t="s">
        <v>565</v>
      </c>
      <c r="D50" s="252"/>
      <c r="E50" s="252" t="s">
        <v>529</v>
      </c>
      <c r="F50" s="252"/>
      <c r="G50" s="78"/>
      <c r="H50" s="78"/>
      <c r="I50" s="78"/>
      <c r="J50" s="78"/>
    </row>
    <row r="51" spans="1:10" ht="77.25" customHeight="1" x14ac:dyDescent="0.25">
      <c r="A51" s="80" t="s">
        <v>199</v>
      </c>
      <c r="B51" s="79" t="s">
        <v>442</v>
      </c>
      <c r="C51" s="252" t="s">
        <v>565</v>
      </c>
      <c r="D51" s="252"/>
      <c r="E51" s="252" t="s">
        <v>529</v>
      </c>
      <c r="F51" s="252"/>
      <c r="G51" s="78"/>
      <c r="H51" s="78"/>
      <c r="I51" s="78"/>
      <c r="J51" s="78"/>
    </row>
    <row r="52" spans="1:10" ht="71.25" customHeight="1" x14ac:dyDescent="0.25">
      <c r="A52" s="80" t="s">
        <v>197</v>
      </c>
      <c r="B52" s="79" t="s">
        <v>198</v>
      </c>
      <c r="C52" s="252" t="s">
        <v>565</v>
      </c>
      <c r="D52" s="252"/>
      <c r="E52" s="255" t="s">
        <v>529</v>
      </c>
      <c r="F52" s="252"/>
      <c r="G52" s="78"/>
      <c r="H52" s="78"/>
      <c r="I52" s="78"/>
      <c r="J52" s="78"/>
    </row>
    <row r="53" spans="1:10" ht="48" customHeight="1" x14ac:dyDescent="0.25">
      <c r="A53" s="80" t="s">
        <v>195</v>
      </c>
      <c r="B53" s="155" t="s">
        <v>443</v>
      </c>
      <c r="C53" s="252" t="s">
        <v>565</v>
      </c>
      <c r="D53" s="253"/>
      <c r="E53" s="253">
        <v>46007</v>
      </c>
      <c r="F53" s="253">
        <v>46022</v>
      </c>
      <c r="G53" s="78"/>
      <c r="H53" s="78"/>
      <c r="I53" s="78"/>
      <c r="J53" s="78"/>
    </row>
    <row r="54" spans="1:10" ht="46.5" customHeight="1" x14ac:dyDescent="0.25">
      <c r="A54" s="80" t="s">
        <v>444</v>
      </c>
      <c r="B54" s="79" t="s">
        <v>196</v>
      </c>
      <c r="C54" s="252" t="s">
        <v>565</v>
      </c>
      <c r="D54" s="252"/>
      <c r="E54" s="252" t="s">
        <v>529</v>
      </c>
      <c r="F54" s="252"/>
      <c r="G54" s="78"/>
      <c r="H54" s="78"/>
      <c r="I54" s="78"/>
      <c r="J54" s="7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N29" sqref="N29"/>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7.7109375" style="68" customWidth="1"/>
    <col min="21" max="21" width="9"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3" t="str">
        <f>'6.1. Паспорт сетевой график'!A5:J5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row>
    <row r="5" spans="1:21" ht="18.75" x14ac:dyDescent="0.3">
      <c r="A5" s="69"/>
      <c r="B5" s="69"/>
      <c r="C5" s="69"/>
      <c r="D5" s="69"/>
      <c r="E5" s="69"/>
      <c r="F5" s="69"/>
      <c r="L5" s="69"/>
      <c r="M5" s="69"/>
      <c r="U5" s="15"/>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82" t="str">
        <f>'6.1. Паспорт сетевой график'!A9:J9</f>
        <v>АО "Россети Тюмень"</v>
      </c>
      <c r="B8" s="282"/>
      <c r="C8" s="282"/>
      <c r="D8" s="282"/>
      <c r="E8" s="282"/>
      <c r="F8" s="282"/>
      <c r="G8" s="282"/>
      <c r="H8" s="282"/>
      <c r="I8" s="282"/>
      <c r="J8" s="282"/>
      <c r="K8" s="282"/>
      <c r="L8" s="282"/>
      <c r="M8" s="282"/>
      <c r="N8" s="282"/>
      <c r="O8" s="282"/>
      <c r="P8" s="282"/>
      <c r="Q8" s="282"/>
      <c r="R8" s="282"/>
      <c r="S8" s="282"/>
      <c r="T8" s="282"/>
      <c r="U8" s="282"/>
    </row>
    <row r="9" spans="1:21"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82" t="str">
        <f>'6.1. Паспорт сетевой график'!A12:J12</f>
        <v>N_TP1100.AS.0015</v>
      </c>
      <c r="B11" s="282"/>
      <c r="C11" s="282"/>
      <c r="D11" s="282"/>
      <c r="E11" s="282"/>
      <c r="F11" s="282"/>
      <c r="G11" s="282"/>
      <c r="H11" s="282"/>
      <c r="I11" s="282"/>
      <c r="J11" s="282"/>
      <c r="K11" s="282"/>
      <c r="L11" s="282"/>
      <c r="M11" s="282"/>
      <c r="N11" s="282"/>
      <c r="O11" s="282"/>
      <c r="P11" s="282"/>
      <c r="Q11" s="282"/>
      <c r="R11" s="282"/>
      <c r="S11" s="282"/>
      <c r="T11" s="282"/>
      <c r="U11" s="282"/>
    </row>
    <row r="12" spans="1:21"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79"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4" s="279"/>
      <c r="C14" s="279"/>
      <c r="D14" s="279"/>
      <c r="E14" s="279"/>
      <c r="F14" s="279"/>
      <c r="G14" s="279"/>
      <c r="H14" s="279"/>
      <c r="I14" s="279"/>
      <c r="J14" s="279"/>
      <c r="K14" s="279"/>
      <c r="L14" s="279"/>
      <c r="M14" s="279"/>
      <c r="N14" s="279"/>
      <c r="O14" s="279"/>
      <c r="P14" s="279"/>
      <c r="Q14" s="279"/>
      <c r="R14" s="279"/>
      <c r="S14" s="279"/>
      <c r="T14" s="279"/>
      <c r="U14" s="279"/>
    </row>
    <row r="15" spans="1:21"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334"/>
      <c r="B16" s="334"/>
      <c r="C16" s="334"/>
      <c r="D16" s="334"/>
      <c r="E16" s="334"/>
      <c r="F16" s="334"/>
      <c r="G16" s="334"/>
      <c r="H16" s="334"/>
      <c r="I16" s="334"/>
      <c r="J16" s="334"/>
      <c r="K16" s="334"/>
      <c r="L16" s="334"/>
      <c r="M16" s="334"/>
      <c r="N16" s="334"/>
      <c r="O16" s="334"/>
      <c r="P16" s="334"/>
      <c r="Q16" s="334"/>
      <c r="R16" s="334"/>
      <c r="S16" s="334"/>
      <c r="T16" s="334"/>
      <c r="U16" s="334"/>
    </row>
    <row r="17" spans="1:29" x14ac:dyDescent="0.25">
      <c r="A17" s="69"/>
      <c r="L17" s="69"/>
      <c r="M17" s="69"/>
      <c r="N17" s="69"/>
      <c r="O17" s="69"/>
      <c r="P17" s="69"/>
      <c r="Q17" s="69"/>
      <c r="R17" s="69"/>
      <c r="S17" s="69"/>
      <c r="T17" s="69"/>
    </row>
    <row r="18" spans="1:29" x14ac:dyDescent="0.25">
      <c r="A18" s="338" t="s">
        <v>490</v>
      </c>
      <c r="B18" s="338"/>
      <c r="C18" s="338"/>
      <c r="D18" s="338"/>
      <c r="E18" s="338"/>
      <c r="F18" s="338"/>
      <c r="G18" s="338"/>
      <c r="H18" s="338"/>
      <c r="I18" s="338"/>
      <c r="J18" s="338"/>
      <c r="K18" s="338"/>
      <c r="L18" s="338"/>
      <c r="M18" s="338"/>
      <c r="N18" s="338"/>
      <c r="O18" s="338"/>
      <c r="P18" s="338"/>
      <c r="Q18" s="338"/>
      <c r="R18" s="338"/>
      <c r="S18" s="338"/>
      <c r="T18" s="338"/>
      <c r="U18" s="338"/>
    </row>
    <row r="19" spans="1:29" x14ac:dyDescent="0.25">
      <c r="A19" s="69"/>
      <c r="B19" s="69"/>
      <c r="C19" s="69"/>
      <c r="D19" s="69"/>
      <c r="E19" s="69"/>
      <c r="F19" s="69"/>
      <c r="L19" s="69"/>
      <c r="M19" s="69"/>
      <c r="N19" s="69"/>
      <c r="O19" s="69"/>
      <c r="P19" s="69"/>
      <c r="Q19" s="69"/>
      <c r="R19" s="69"/>
      <c r="S19" s="69"/>
      <c r="T19" s="69"/>
    </row>
    <row r="20" spans="1:29" ht="33" customHeight="1" x14ac:dyDescent="0.25">
      <c r="A20" s="335" t="s">
        <v>194</v>
      </c>
      <c r="B20" s="335" t="s">
        <v>193</v>
      </c>
      <c r="C20" s="324" t="s">
        <v>192</v>
      </c>
      <c r="D20" s="324"/>
      <c r="E20" s="337" t="s">
        <v>191</v>
      </c>
      <c r="F20" s="337"/>
      <c r="G20" s="335" t="s">
        <v>557</v>
      </c>
      <c r="H20" s="339" t="s">
        <v>558</v>
      </c>
      <c r="I20" s="340"/>
      <c r="J20" s="340"/>
      <c r="K20" s="340"/>
      <c r="L20" s="339" t="s">
        <v>559</v>
      </c>
      <c r="M20" s="340"/>
      <c r="N20" s="340"/>
      <c r="O20" s="340"/>
      <c r="P20" s="339" t="s">
        <v>560</v>
      </c>
      <c r="Q20" s="340"/>
      <c r="R20" s="340"/>
      <c r="S20" s="340"/>
      <c r="T20" s="339" t="s">
        <v>561</v>
      </c>
      <c r="U20" s="340"/>
      <c r="V20" s="340"/>
      <c r="W20" s="340"/>
      <c r="X20" s="339" t="s">
        <v>562</v>
      </c>
      <c r="Y20" s="340"/>
      <c r="Z20" s="340"/>
      <c r="AA20" s="340"/>
      <c r="AB20" s="341" t="s">
        <v>190</v>
      </c>
      <c r="AC20" s="342"/>
    </row>
    <row r="21" spans="1:29" ht="99.75" customHeight="1" x14ac:dyDescent="0.25">
      <c r="A21" s="336"/>
      <c r="B21" s="336"/>
      <c r="C21" s="324"/>
      <c r="D21" s="324"/>
      <c r="E21" s="337"/>
      <c r="F21" s="337"/>
      <c r="G21" s="336"/>
      <c r="H21" s="324" t="s">
        <v>2</v>
      </c>
      <c r="I21" s="324"/>
      <c r="J21" s="324" t="s">
        <v>188</v>
      </c>
      <c r="K21" s="324"/>
      <c r="L21" s="324" t="s">
        <v>2</v>
      </c>
      <c r="M21" s="324"/>
      <c r="N21" s="324" t="s">
        <v>188</v>
      </c>
      <c r="O21" s="324"/>
      <c r="P21" s="324" t="s">
        <v>2</v>
      </c>
      <c r="Q21" s="324"/>
      <c r="R21" s="324" t="s">
        <v>188</v>
      </c>
      <c r="S21" s="324"/>
      <c r="T21" s="324" t="s">
        <v>2</v>
      </c>
      <c r="U21" s="324"/>
      <c r="V21" s="324" t="s">
        <v>188</v>
      </c>
      <c r="W21" s="324"/>
      <c r="X21" s="324" t="s">
        <v>2</v>
      </c>
      <c r="Y21" s="324"/>
      <c r="Z21" s="324" t="s">
        <v>188</v>
      </c>
      <c r="AA21" s="324"/>
      <c r="AB21" s="343"/>
      <c r="AC21" s="344"/>
    </row>
    <row r="22" spans="1:29" ht="89.25" customHeight="1" x14ac:dyDescent="0.25">
      <c r="A22" s="331"/>
      <c r="B22" s="331"/>
      <c r="C22" s="177" t="s">
        <v>2</v>
      </c>
      <c r="D22" s="177" t="s">
        <v>188</v>
      </c>
      <c r="E22" s="74" t="s">
        <v>563</v>
      </c>
      <c r="F22" s="74" t="s">
        <v>564</v>
      </c>
      <c r="G22" s="331"/>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77" t="s">
        <v>189</v>
      </c>
      <c r="AC22" s="177" t="s">
        <v>188</v>
      </c>
    </row>
    <row r="23" spans="1:29" ht="19.5" customHeight="1" x14ac:dyDescent="0.25">
      <c r="A23" s="176">
        <v>1</v>
      </c>
      <c r="B23" s="176">
        <v>2</v>
      </c>
      <c r="C23" s="176">
        <v>3</v>
      </c>
      <c r="D23" s="176">
        <v>4</v>
      </c>
      <c r="E23" s="176">
        <v>5</v>
      </c>
      <c r="F23" s="176">
        <v>6</v>
      </c>
      <c r="G23" s="176">
        <v>7</v>
      </c>
      <c r="H23" s="176">
        <v>12</v>
      </c>
      <c r="I23" s="176">
        <v>13</v>
      </c>
      <c r="J23" s="176">
        <v>14</v>
      </c>
      <c r="K23" s="176">
        <v>15</v>
      </c>
      <c r="L23" s="176">
        <v>16</v>
      </c>
      <c r="M23" s="176">
        <v>17</v>
      </c>
      <c r="N23" s="176">
        <v>18</v>
      </c>
      <c r="O23" s="176">
        <v>19</v>
      </c>
      <c r="P23" s="176">
        <v>20</v>
      </c>
      <c r="Q23" s="176">
        <v>21</v>
      </c>
      <c r="R23" s="176">
        <v>22</v>
      </c>
      <c r="S23" s="176">
        <v>23</v>
      </c>
      <c r="T23" s="176">
        <v>24</v>
      </c>
      <c r="U23" s="176">
        <v>25</v>
      </c>
      <c r="V23" s="176">
        <v>26</v>
      </c>
      <c r="W23" s="176">
        <v>27</v>
      </c>
      <c r="X23" s="176">
        <v>28</v>
      </c>
      <c r="Y23" s="176">
        <v>29</v>
      </c>
      <c r="Z23" s="176">
        <v>30</v>
      </c>
      <c r="AA23" s="176">
        <v>31</v>
      </c>
      <c r="AB23" s="176">
        <v>32</v>
      </c>
      <c r="AC23" s="176">
        <v>33</v>
      </c>
    </row>
    <row r="24" spans="1:29" ht="47.25" customHeight="1" x14ac:dyDescent="0.25">
      <c r="A24" s="256">
        <v>1</v>
      </c>
      <c r="B24" s="257" t="s">
        <v>187</v>
      </c>
      <c r="C24" s="258" t="s">
        <v>565</v>
      </c>
      <c r="D24" s="258">
        <v>1.2703527625896578</v>
      </c>
      <c r="E24" s="258">
        <v>1.2703527625896578</v>
      </c>
      <c r="F24" s="258">
        <v>1.2703527625896578</v>
      </c>
      <c r="G24" s="258">
        <v>0</v>
      </c>
      <c r="H24" s="258" t="s">
        <v>565</v>
      </c>
      <c r="I24" s="258"/>
      <c r="J24" s="258">
        <v>0</v>
      </c>
      <c r="K24" s="258"/>
      <c r="L24" s="258" t="s">
        <v>565</v>
      </c>
      <c r="M24" s="258"/>
      <c r="N24" s="258">
        <v>0</v>
      </c>
      <c r="O24" s="258"/>
      <c r="P24" s="258" t="s">
        <v>565</v>
      </c>
      <c r="Q24" s="258"/>
      <c r="R24" s="258">
        <v>1.2703527625896578</v>
      </c>
      <c r="S24" s="258"/>
      <c r="T24" s="258" t="s">
        <v>565</v>
      </c>
      <c r="U24" s="258"/>
      <c r="V24" s="258">
        <v>0</v>
      </c>
      <c r="W24" s="258"/>
      <c r="X24" s="258" t="s">
        <v>565</v>
      </c>
      <c r="Y24" s="258"/>
      <c r="Z24" s="258">
        <v>0</v>
      </c>
      <c r="AA24" s="258"/>
      <c r="AB24" s="258" t="s">
        <v>565</v>
      </c>
      <c r="AC24" s="258">
        <v>1.2703527625896578</v>
      </c>
    </row>
    <row r="25" spans="1:29" ht="24" customHeight="1" x14ac:dyDescent="0.25">
      <c r="A25" s="259" t="s">
        <v>186</v>
      </c>
      <c r="B25" s="260" t="s">
        <v>185</v>
      </c>
      <c r="C25" s="258"/>
      <c r="D25" s="258"/>
      <c r="E25" s="258"/>
      <c r="F25" s="258"/>
      <c r="G25" s="258">
        <v>0</v>
      </c>
      <c r="H25" s="258" t="s">
        <v>565</v>
      </c>
      <c r="I25" s="258"/>
      <c r="J25" s="258">
        <v>0</v>
      </c>
      <c r="K25" s="258"/>
      <c r="L25" s="258" t="s">
        <v>565</v>
      </c>
      <c r="M25" s="258"/>
      <c r="N25" s="258">
        <v>0</v>
      </c>
      <c r="O25" s="258"/>
      <c r="P25" s="258" t="s">
        <v>565</v>
      </c>
      <c r="Q25" s="258"/>
      <c r="R25" s="258">
        <v>0</v>
      </c>
      <c r="S25" s="258"/>
      <c r="T25" s="258" t="s">
        <v>565</v>
      </c>
      <c r="U25" s="258"/>
      <c r="V25" s="258">
        <v>0</v>
      </c>
      <c r="W25" s="258"/>
      <c r="X25" s="258" t="s">
        <v>565</v>
      </c>
      <c r="Y25" s="258"/>
      <c r="Z25" s="258">
        <v>0</v>
      </c>
      <c r="AA25" s="258"/>
      <c r="AB25" s="258" t="s">
        <v>565</v>
      </c>
      <c r="AC25" s="258">
        <v>0</v>
      </c>
    </row>
    <row r="26" spans="1:29" x14ac:dyDescent="0.25">
      <c r="A26" s="259" t="s">
        <v>184</v>
      </c>
      <c r="B26" s="260" t="s">
        <v>183</v>
      </c>
      <c r="C26" s="258"/>
      <c r="D26" s="258"/>
      <c r="E26" s="258"/>
      <c r="F26" s="258"/>
      <c r="G26" s="258">
        <v>0</v>
      </c>
      <c r="H26" s="258" t="s">
        <v>565</v>
      </c>
      <c r="I26" s="258"/>
      <c r="J26" s="258">
        <v>0</v>
      </c>
      <c r="K26" s="258"/>
      <c r="L26" s="258" t="s">
        <v>565</v>
      </c>
      <c r="M26" s="258"/>
      <c r="N26" s="258">
        <v>0</v>
      </c>
      <c r="O26" s="258"/>
      <c r="P26" s="258" t="s">
        <v>565</v>
      </c>
      <c r="Q26" s="258"/>
      <c r="R26" s="258">
        <v>0</v>
      </c>
      <c r="S26" s="258"/>
      <c r="T26" s="258" t="s">
        <v>565</v>
      </c>
      <c r="U26" s="258"/>
      <c r="V26" s="258">
        <v>0</v>
      </c>
      <c r="W26" s="258"/>
      <c r="X26" s="258" t="s">
        <v>565</v>
      </c>
      <c r="Y26" s="258"/>
      <c r="Z26" s="258">
        <v>0</v>
      </c>
      <c r="AA26" s="258"/>
      <c r="AB26" s="258" t="s">
        <v>565</v>
      </c>
      <c r="AC26" s="258">
        <v>0</v>
      </c>
    </row>
    <row r="27" spans="1:29" ht="31.5" x14ac:dyDescent="0.25">
      <c r="A27" s="259" t="s">
        <v>182</v>
      </c>
      <c r="B27" s="260" t="s">
        <v>425</v>
      </c>
      <c r="C27" s="258"/>
      <c r="D27" s="258"/>
      <c r="E27" s="258"/>
      <c r="F27" s="258"/>
      <c r="G27" s="258">
        <v>0</v>
      </c>
      <c r="H27" s="258" t="s">
        <v>565</v>
      </c>
      <c r="I27" s="258"/>
      <c r="J27" s="258">
        <v>0</v>
      </c>
      <c r="K27" s="258"/>
      <c r="L27" s="258" t="s">
        <v>565</v>
      </c>
      <c r="M27" s="258"/>
      <c r="N27" s="258">
        <v>0</v>
      </c>
      <c r="O27" s="258"/>
      <c r="P27" s="258" t="s">
        <v>565</v>
      </c>
      <c r="Q27" s="258"/>
      <c r="R27" s="258">
        <v>1.0655892612344424</v>
      </c>
      <c r="S27" s="258"/>
      <c r="T27" s="258" t="s">
        <v>565</v>
      </c>
      <c r="U27" s="258"/>
      <c r="V27" s="258">
        <v>0</v>
      </c>
      <c r="W27" s="258"/>
      <c r="X27" s="258" t="s">
        <v>565</v>
      </c>
      <c r="Y27" s="258"/>
      <c r="Z27" s="258">
        <v>0</v>
      </c>
      <c r="AA27" s="258"/>
      <c r="AB27" s="258" t="s">
        <v>565</v>
      </c>
      <c r="AC27" s="258">
        <v>1.0655892612344424</v>
      </c>
    </row>
    <row r="28" spans="1:29" x14ac:dyDescent="0.25">
      <c r="A28" s="259" t="s">
        <v>181</v>
      </c>
      <c r="B28" s="260" t="s">
        <v>180</v>
      </c>
      <c r="C28" s="258"/>
      <c r="D28" s="258"/>
      <c r="E28" s="258"/>
      <c r="F28" s="258"/>
      <c r="G28" s="258">
        <v>0</v>
      </c>
      <c r="H28" s="258" t="s">
        <v>565</v>
      </c>
      <c r="I28" s="258"/>
      <c r="J28" s="258">
        <v>0</v>
      </c>
      <c r="K28" s="258"/>
      <c r="L28" s="258" t="s">
        <v>565</v>
      </c>
      <c r="M28" s="258"/>
      <c r="N28" s="258">
        <v>0</v>
      </c>
      <c r="O28" s="258"/>
      <c r="P28" s="258" t="s">
        <v>565</v>
      </c>
      <c r="Q28" s="258"/>
      <c r="R28" s="258">
        <v>0</v>
      </c>
      <c r="S28" s="258"/>
      <c r="T28" s="258" t="s">
        <v>565</v>
      </c>
      <c r="U28" s="258"/>
      <c r="V28" s="258">
        <v>0</v>
      </c>
      <c r="W28" s="258"/>
      <c r="X28" s="258" t="s">
        <v>565</v>
      </c>
      <c r="Y28" s="258"/>
      <c r="Z28" s="258">
        <v>0</v>
      </c>
      <c r="AA28" s="258"/>
      <c r="AB28" s="258" t="s">
        <v>565</v>
      </c>
      <c r="AC28" s="258">
        <v>0</v>
      </c>
    </row>
    <row r="29" spans="1:29" x14ac:dyDescent="0.25">
      <c r="A29" s="259" t="s">
        <v>179</v>
      </c>
      <c r="B29" s="261" t="s">
        <v>178</v>
      </c>
      <c r="C29" s="258"/>
      <c r="D29" s="258"/>
      <c r="E29" s="258"/>
      <c r="F29" s="258"/>
      <c r="G29" s="258">
        <v>0</v>
      </c>
      <c r="H29" s="258" t="s">
        <v>565</v>
      </c>
      <c r="I29" s="258"/>
      <c r="J29" s="258">
        <v>0</v>
      </c>
      <c r="K29" s="258"/>
      <c r="L29" s="258" t="s">
        <v>565</v>
      </c>
      <c r="M29" s="258"/>
      <c r="N29" s="258">
        <v>0</v>
      </c>
      <c r="O29" s="258"/>
      <c r="P29" s="258" t="s">
        <v>565</v>
      </c>
      <c r="Q29" s="258"/>
      <c r="R29" s="258">
        <v>0.20476350135521537</v>
      </c>
      <c r="S29" s="258"/>
      <c r="T29" s="258" t="s">
        <v>565</v>
      </c>
      <c r="U29" s="258"/>
      <c r="V29" s="258">
        <v>0</v>
      </c>
      <c r="W29" s="258"/>
      <c r="X29" s="258" t="s">
        <v>565</v>
      </c>
      <c r="Y29" s="258"/>
      <c r="Z29" s="258">
        <v>0</v>
      </c>
      <c r="AA29" s="258"/>
      <c r="AB29" s="258" t="s">
        <v>565</v>
      </c>
      <c r="AC29" s="258">
        <v>0.20476350135521537</v>
      </c>
    </row>
    <row r="30" spans="1:29" ht="47.25" x14ac:dyDescent="0.25">
      <c r="A30" s="256" t="s">
        <v>63</v>
      </c>
      <c r="B30" s="257" t="s">
        <v>177</v>
      </c>
      <c r="C30" s="258" t="s">
        <v>565</v>
      </c>
      <c r="D30" s="258">
        <v>1.0655892612344424</v>
      </c>
      <c r="E30" s="258">
        <v>1.0655892612344424</v>
      </c>
      <c r="F30" s="258">
        <v>1.0655892612344424</v>
      </c>
      <c r="G30" s="258">
        <v>0</v>
      </c>
      <c r="H30" s="258" t="s">
        <v>565</v>
      </c>
      <c r="I30" s="258"/>
      <c r="J30" s="258">
        <v>0</v>
      </c>
      <c r="K30" s="258"/>
      <c r="L30" s="258" t="s">
        <v>565</v>
      </c>
      <c r="M30" s="258"/>
      <c r="N30" s="258">
        <v>0</v>
      </c>
      <c r="O30" s="258"/>
      <c r="P30" s="258" t="s">
        <v>565</v>
      </c>
      <c r="Q30" s="258"/>
      <c r="R30" s="258">
        <v>1.0655892612344424</v>
      </c>
      <c r="S30" s="258"/>
      <c r="T30" s="258" t="s">
        <v>565</v>
      </c>
      <c r="U30" s="258"/>
      <c r="V30" s="258">
        <v>0</v>
      </c>
      <c r="W30" s="258"/>
      <c r="X30" s="258" t="s">
        <v>565</v>
      </c>
      <c r="Y30" s="258"/>
      <c r="Z30" s="258">
        <v>0</v>
      </c>
      <c r="AA30" s="258"/>
      <c r="AB30" s="258" t="s">
        <v>565</v>
      </c>
      <c r="AC30" s="258">
        <v>1.0655892612344424</v>
      </c>
    </row>
    <row r="31" spans="1:29" x14ac:dyDescent="0.25">
      <c r="A31" s="256" t="s">
        <v>176</v>
      </c>
      <c r="B31" s="260" t="s">
        <v>175</v>
      </c>
      <c r="C31" s="258" t="s">
        <v>565</v>
      </c>
      <c r="D31" s="258">
        <v>4.4056951766183121E-2</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29" ht="31.5" x14ac:dyDescent="0.25">
      <c r="A32" s="256" t="s">
        <v>174</v>
      </c>
      <c r="B32" s="260" t="s">
        <v>173</v>
      </c>
      <c r="C32" s="258" t="s">
        <v>565</v>
      </c>
      <c r="D32" s="258">
        <v>0.11624614457981544</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56" t="s">
        <v>172</v>
      </c>
      <c r="B33" s="260" t="s">
        <v>171</v>
      </c>
      <c r="C33" s="258" t="s">
        <v>565</v>
      </c>
      <c r="D33" s="258">
        <v>0.43313144059397313</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56" t="s">
        <v>170</v>
      </c>
      <c r="B34" s="260" t="s">
        <v>169</v>
      </c>
      <c r="C34" s="258" t="s">
        <v>565</v>
      </c>
      <c r="D34" s="258">
        <v>0.47215472429447058</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56" t="s">
        <v>62</v>
      </c>
      <c r="B35" s="257"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ht="31.5" x14ac:dyDescent="0.25">
      <c r="A36" s="259" t="s">
        <v>167</v>
      </c>
      <c r="B36" s="262" t="s">
        <v>566</v>
      </c>
      <c r="C36" s="258"/>
      <c r="D36" s="258"/>
      <c r="E36" s="258"/>
      <c r="F36" s="258"/>
      <c r="G36" s="258">
        <v>0</v>
      </c>
      <c r="H36" s="258" t="s">
        <v>565</v>
      </c>
      <c r="I36" s="263" t="s">
        <v>565</v>
      </c>
      <c r="J36" s="258">
        <v>0</v>
      </c>
      <c r="K36" s="263" t="s">
        <v>539</v>
      </c>
      <c r="L36" s="258" t="s">
        <v>565</v>
      </c>
      <c r="M36" s="263" t="s">
        <v>565</v>
      </c>
      <c r="N36" s="258">
        <v>0</v>
      </c>
      <c r="O36" s="263" t="s">
        <v>539</v>
      </c>
      <c r="P36" s="258" t="s">
        <v>565</v>
      </c>
      <c r="Q36" s="263" t="s">
        <v>565</v>
      </c>
      <c r="R36" s="258">
        <v>0</v>
      </c>
      <c r="S36" s="263" t="s">
        <v>539</v>
      </c>
      <c r="T36" s="258" t="s">
        <v>565</v>
      </c>
      <c r="U36" s="263" t="s">
        <v>565</v>
      </c>
      <c r="V36" s="258">
        <v>0</v>
      </c>
      <c r="W36" s="263" t="s">
        <v>539</v>
      </c>
      <c r="X36" s="258" t="s">
        <v>565</v>
      </c>
      <c r="Y36" s="258" t="s">
        <v>565</v>
      </c>
      <c r="Z36" s="258">
        <v>0</v>
      </c>
      <c r="AA36" s="258" t="s">
        <v>539</v>
      </c>
      <c r="AB36" s="258">
        <v>0</v>
      </c>
      <c r="AC36" s="258">
        <v>0</v>
      </c>
    </row>
    <row r="37" spans="1:29" x14ac:dyDescent="0.25">
      <c r="A37" s="259" t="s">
        <v>166</v>
      </c>
      <c r="B37" s="262" t="s">
        <v>156</v>
      </c>
      <c r="C37" s="258"/>
      <c r="D37" s="258"/>
      <c r="E37" s="258"/>
      <c r="F37" s="258"/>
      <c r="G37" s="258">
        <v>0</v>
      </c>
      <c r="H37" s="258" t="s">
        <v>565</v>
      </c>
      <c r="I37" s="263" t="s">
        <v>565</v>
      </c>
      <c r="J37" s="258">
        <v>0</v>
      </c>
      <c r="K37" s="263" t="s">
        <v>539</v>
      </c>
      <c r="L37" s="258" t="s">
        <v>565</v>
      </c>
      <c r="M37" s="263" t="s">
        <v>565</v>
      </c>
      <c r="N37" s="258">
        <v>0</v>
      </c>
      <c r="O37" s="263" t="s">
        <v>539</v>
      </c>
      <c r="P37" s="258" t="s">
        <v>565</v>
      </c>
      <c r="Q37" s="263" t="s">
        <v>565</v>
      </c>
      <c r="R37" s="258">
        <v>0</v>
      </c>
      <c r="S37" s="263" t="s">
        <v>539</v>
      </c>
      <c r="T37" s="258" t="s">
        <v>565</v>
      </c>
      <c r="U37" s="263" t="s">
        <v>565</v>
      </c>
      <c r="V37" s="258">
        <v>0</v>
      </c>
      <c r="W37" s="263" t="s">
        <v>539</v>
      </c>
      <c r="X37" s="258" t="s">
        <v>565</v>
      </c>
      <c r="Y37" s="258" t="s">
        <v>565</v>
      </c>
      <c r="Z37" s="258">
        <v>0</v>
      </c>
      <c r="AA37" s="258" t="s">
        <v>539</v>
      </c>
      <c r="AB37" s="258">
        <v>0</v>
      </c>
      <c r="AC37" s="258">
        <v>0</v>
      </c>
    </row>
    <row r="38" spans="1:29" x14ac:dyDescent="0.25">
      <c r="A38" s="259" t="s">
        <v>165</v>
      </c>
      <c r="B38" s="260" t="s">
        <v>567</v>
      </c>
      <c r="C38" s="258"/>
      <c r="D38" s="258"/>
      <c r="E38" s="258"/>
      <c r="F38" s="258"/>
      <c r="G38" s="258">
        <v>0</v>
      </c>
      <c r="H38" s="258" t="s">
        <v>565</v>
      </c>
      <c r="I38" s="263" t="s">
        <v>565</v>
      </c>
      <c r="J38" s="258">
        <v>0</v>
      </c>
      <c r="K38" s="263" t="s">
        <v>539</v>
      </c>
      <c r="L38" s="258" t="s">
        <v>565</v>
      </c>
      <c r="M38" s="263" t="s">
        <v>565</v>
      </c>
      <c r="N38" s="258">
        <v>0</v>
      </c>
      <c r="O38" s="263" t="s">
        <v>539</v>
      </c>
      <c r="P38" s="258" t="s">
        <v>565</v>
      </c>
      <c r="Q38" s="263" t="s">
        <v>565</v>
      </c>
      <c r="R38" s="258">
        <v>0</v>
      </c>
      <c r="S38" s="263" t="s">
        <v>539</v>
      </c>
      <c r="T38" s="258" t="s">
        <v>565</v>
      </c>
      <c r="U38" s="263" t="s">
        <v>565</v>
      </c>
      <c r="V38" s="258">
        <v>0</v>
      </c>
      <c r="W38" s="263" t="s">
        <v>539</v>
      </c>
      <c r="X38" s="258" t="s">
        <v>565</v>
      </c>
      <c r="Y38" s="258" t="s">
        <v>565</v>
      </c>
      <c r="Z38" s="258">
        <v>0</v>
      </c>
      <c r="AA38" s="258" t="s">
        <v>539</v>
      </c>
      <c r="AB38" s="258">
        <v>0</v>
      </c>
      <c r="AC38" s="258">
        <v>0</v>
      </c>
    </row>
    <row r="39" spans="1:29" x14ac:dyDescent="0.25">
      <c r="A39" s="259" t="s">
        <v>164</v>
      </c>
      <c r="B39" s="260" t="s">
        <v>568</v>
      </c>
      <c r="C39" s="258"/>
      <c r="D39" s="258"/>
      <c r="E39" s="258"/>
      <c r="F39" s="258"/>
      <c r="G39" s="258">
        <v>0</v>
      </c>
      <c r="H39" s="258" t="s">
        <v>565</v>
      </c>
      <c r="I39" s="263" t="s">
        <v>565</v>
      </c>
      <c r="J39" s="258">
        <v>0</v>
      </c>
      <c r="K39" s="263" t="s">
        <v>539</v>
      </c>
      <c r="L39" s="258" t="s">
        <v>565</v>
      </c>
      <c r="M39" s="263" t="s">
        <v>565</v>
      </c>
      <c r="N39" s="258">
        <v>0</v>
      </c>
      <c r="O39" s="263" t="s">
        <v>539</v>
      </c>
      <c r="P39" s="258" t="s">
        <v>565</v>
      </c>
      <c r="Q39" s="263" t="s">
        <v>565</v>
      </c>
      <c r="R39" s="258">
        <v>0</v>
      </c>
      <c r="S39" s="263" t="s">
        <v>539</v>
      </c>
      <c r="T39" s="258" t="s">
        <v>565</v>
      </c>
      <c r="U39" s="263" t="s">
        <v>565</v>
      </c>
      <c r="V39" s="258">
        <v>0</v>
      </c>
      <c r="W39" s="263" t="s">
        <v>539</v>
      </c>
      <c r="X39" s="258" t="s">
        <v>565</v>
      </c>
      <c r="Y39" s="258" t="s">
        <v>565</v>
      </c>
      <c r="Z39" s="258">
        <v>0</v>
      </c>
      <c r="AA39" s="258" t="s">
        <v>539</v>
      </c>
      <c r="AB39" s="258">
        <v>0</v>
      </c>
      <c r="AC39" s="258">
        <v>0</v>
      </c>
    </row>
    <row r="40" spans="1:29" x14ac:dyDescent="0.25">
      <c r="A40" s="259" t="s">
        <v>163</v>
      </c>
      <c r="B40" s="260" t="s">
        <v>569</v>
      </c>
      <c r="C40" s="258"/>
      <c r="D40" s="258"/>
      <c r="E40" s="258"/>
      <c r="F40" s="258"/>
      <c r="G40" s="258">
        <v>0</v>
      </c>
      <c r="H40" s="258" t="s">
        <v>565</v>
      </c>
      <c r="I40" s="263" t="s">
        <v>565</v>
      </c>
      <c r="J40" s="258">
        <v>0</v>
      </c>
      <c r="K40" s="263" t="s">
        <v>539</v>
      </c>
      <c r="L40" s="258" t="s">
        <v>565</v>
      </c>
      <c r="M40" s="263" t="s">
        <v>565</v>
      </c>
      <c r="N40" s="258">
        <v>0</v>
      </c>
      <c r="O40" s="263" t="s">
        <v>539</v>
      </c>
      <c r="P40" s="258" t="s">
        <v>565</v>
      </c>
      <c r="Q40" s="263" t="s">
        <v>565</v>
      </c>
      <c r="R40" s="258">
        <v>0</v>
      </c>
      <c r="S40" s="263" t="s">
        <v>539</v>
      </c>
      <c r="T40" s="258" t="s">
        <v>565</v>
      </c>
      <c r="U40" s="263" t="s">
        <v>565</v>
      </c>
      <c r="V40" s="258">
        <v>0</v>
      </c>
      <c r="W40" s="263" t="s">
        <v>539</v>
      </c>
      <c r="X40" s="258" t="s">
        <v>565</v>
      </c>
      <c r="Y40" s="258" t="s">
        <v>565</v>
      </c>
      <c r="Z40" s="258">
        <v>0</v>
      </c>
      <c r="AA40" s="258" t="s">
        <v>539</v>
      </c>
      <c r="AB40" s="258">
        <v>0</v>
      </c>
      <c r="AC40" s="258">
        <v>0</v>
      </c>
    </row>
    <row r="41" spans="1:29" x14ac:dyDescent="0.25">
      <c r="A41" s="259" t="s">
        <v>162</v>
      </c>
      <c r="B41" s="260" t="s">
        <v>570</v>
      </c>
      <c r="C41" s="258"/>
      <c r="D41" s="258"/>
      <c r="E41" s="258"/>
      <c r="F41" s="258"/>
      <c r="G41" s="258">
        <v>0</v>
      </c>
      <c r="H41" s="258" t="s">
        <v>565</v>
      </c>
      <c r="I41" s="263" t="s">
        <v>565</v>
      </c>
      <c r="J41" s="258">
        <v>0</v>
      </c>
      <c r="K41" s="263" t="s">
        <v>539</v>
      </c>
      <c r="L41" s="258" t="s">
        <v>565</v>
      </c>
      <c r="M41" s="263" t="s">
        <v>565</v>
      </c>
      <c r="N41" s="258">
        <v>0</v>
      </c>
      <c r="O41" s="263" t="s">
        <v>539</v>
      </c>
      <c r="P41" s="258" t="s">
        <v>565</v>
      </c>
      <c r="Q41" s="263" t="s">
        <v>565</v>
      </c>
      <c r="R41" s="258">
        <v>0</v>
      </c>
      <c r="S41" s="263" t="s">
        <v>539</v>
      </c>
      <c r="T41" s="258" t="s">
        <v>565</v>
      </c>
      <c r="U41" s="263" t="s">
        <v>565</v>
      </c>
      <c r="V41" s="258">
        <v>0</v>
      </c>
      <c r="W41" s="263" t="s">
        <v>539</v>
      </c>
      <c r="X41" s="258" t="s">
        <v>565</v>
      </c>
      <c r="Y41" s="258" t="s">
        <v>565</v>
      </c>
      <c r="Z41" s="258">
        <v>0</v>
      </c>
      <c r="AA41" s="258" t="s">
        <v>539</v>
      </c>
      <c r="AB41" s="258">
        <v>0</v>
      </c>
      <c r="AC41" s="258">
        <v>0</v>
      </c>
    </row>
    <row r="42" spans="1:29" x14ac:dyDescent="0.25">
      <c r="A42" s="259" t="s">
        <v>161</v>
      </c>
      <c r="B42" s="260" t="s">
        <v>571</v>
      </c>
      <c r="C42" s="258"/>
      <c r="D42" s="258"/>
      <c r="E42" s="258"/>
      <c r="F42" s="258"/>
      <c r="G42" s="258">
        <v>0</v>
      </c>
      <c r="H42" s="258" t="s">
        <v>565</v>
      </c>
      <c r="I42" s="263" t="s">
        <v>565</v>
      </c>
      <c r="J42" s="258">
        <v>0</v>
      </c>
      <c r="K42" s="263" t="s">
        <v>539</v>
      </c>
      <c r="L42" s="258" t="s">
        <v>565</v>
      </c>
      <c r="M42" s="263" t="s">
        <v>565</v>
      </c>
      <c r="N42" s="258">
        <v>0</v>
      </c>
      <c r="O42" s="263" t="s">
        <v>539</v>
      </c>
      <c r="P42" s="258" t="s">
        <v>565</v>
      </c>
      <c r="Q42" s="263" t="s">
        <v>565</v>
      </c>
      <c r="R42" s="258">
        <v>0</v>
      </c>
      <c r="S42" s="263" t="s">
        <v>539</v>
      </c>
      <c r="T42" s="258" t="s">
        <v>565</v>
      </c>
      <c r="U42" s="263" t="s">
        <v>565</v>
      </c>
      <c r="V42" s="258">
        <v>0</v>
      </c>
      <c r="W42" s="263" t="s">
        <v>539</v>
      </c>
      <c r="X42" s="258" t="s">
        <v>565</v>
      </c>
      <c r="Y42" s="258" t="s">
        <v>565</v>
      </c>
      <c r="Z42" s="258">
        <v>0</v>
      </c>
      <c r="AA42" s="258" t="s">
        <v>539</v>
      </c>
      <c r="AB42" s="258">
        <v>0</v>
      </c>
      <c r="AC42" s="258">
        <v>0</v>
      </c>
    </row>
    <row r="43" spans="1:29" x14ac:dyDescent="0.25">
      <c r="A43" s="259" t="s">
        <v>572</v>
      </c>
      <c r="B43" s="260" t="s">
        <v>573</v>
      </c>
      <c r="C43" s="258"/>
      <c r="D43" s="258"/>
      <c r="E43" s="258"/>
      <c r="F43" s="258"/>
      <c r="G43" s="258">
        <v>0</v>
      </c>
      <c r="H43" s="258" t="s">
        <v>565</v>
      </c>
      <c r="I43" s="263" t="s">
        <v>565</v>
      </c>
      <c r="J43" s="258">
        <v>0</v>
      </c>
      <c r="K43" s="263" t="s">
        <v>539</v>
      </c>
      <c r="L43" s="258" t="s">
        <v>565</v>
      </c>
      <c r="M43" s="263" t="s">
        <v>565</v>
      </c>
      <c r="N43" s="258">
        <v>0</v>
      </c>
      <c r="O43" s="263" t="s">
        <v>539</v>
      </c>
      <c r="P43" s="258" t="s">
        <v>565</v>
      </c>
      <c r="Q43" s="263" t="s">
        <v>565</v>
      </c>
      <c r="R43" s="258">
        <v>0</v>
      </c>
      <c r="S43" s="263" t="s">
        <v>539</v>
      </c>
      <c r="T43" s="258" t="s">
        <v>565</v>
      </c>
      <c r="U43" s="263" t="s">
        <v>565</v>
      </c>
      <c r="V43" s="258">
        <v>0</v>
      </c>
      <c r="W43" s="263" t="s">
        <v>539</v>
      </c>
      <c r="X43" s="258" t="s">
        <v>565</v>
      </c>
      <c r="Y43" s="258" t="s">
        <v>565</v>
      </c>
      <c r="Z43" s="258">
        <v>0</v>
      </c>
      <c r="AA43" s="258" t="s">
        <v>539</v>
      </c>
      <c r="AB43" s="258">
        <v>0</v>
      </c>
      <c r="AC43" s="258">
        <v>0</v>
      </c>
    </row>
    <row r="44" spans="1:29" x14ac:dyDescent="0.25">
      <c r="A44" s="259" t="s">
        <v>574</v>
      </c>
      <c r="B44" s="260" t="s">
        <v>575</v>
      </c>
      <c r="C44" s="258"/>
      <c r="D44" s="258"/>
      <c r="E44" s="258"/>
      <c r="F44" s="258"/>
      <c r="G44" s="258">
        <v>0</v>
      </c>
      <c r="H44" s="258" t="s">
        <v>565</v>
      </c>
      <c r="I44" s="263" t="s">
        <v>565</v>
      </c>
      <c r="J44" s="258">
        <v>0</v>
      </c>
      <c r="K44" s="263" t="s">
        <v>539</v>
      </c>
      <c r="L44" s="258" t="s">
        <v>565</v>
      </c>
      <c r="M44" s="263" t="s">
        <v>565</v>
      </c>
      <c r="N44" s="258">
        <v>0</v>
      </c>
      <c r="O44" s="263" t="s">
        <v>539</v>
      </c>
      <c r="P44" s="258" t="s">
        <v>565</v>
      </c>
      <c r="Q44" s="263" t="s">
        <v>565</v>
      </c>
      <c r="R44" s="258">
        <v>0</v>
      </c>
      <c r="S44" s="263" t="s">
        <v>539</v>
      </c>
      <c r="T44" s="258" t="s">
        <v>565</v>
      </c>
      <c r="U44" s="263" t="s">
        <v>565</v>
      </c>
      <c r="V44" s="258">
        <v>0</v>
      </c>
      <c r="W44" s="263" t="s">
        <v>539</v>
      </c>
      <c r="X44" s="258" t="s">
        <v>565</v>
      </c>
      <c r="Y44" s="258" t="s">
        <v>565</v>
      </c>
      <c r="Z44" s="258">
        <v>0</v>
      </c>
      <c r="AA44" s="258" t="s">
        <v>539</v>
      </c>
      <c r="AB44" s="258">
        <v>0</v>
      </c>
      <c r="AC44" s="258">
        <v>0</v>
      </c>
    </row>
    <row r="45" spans="1:29" x14ac:dyDescent="0.25">
      <c r="A45" s="259" t="s">
        <v>576</v>
      </c>
      <c r="B45" s="260" t="s">
        <v>577</v>
      </c>
      <c r="C45" s="258"/>
      <c r="D45" s="258"/>
      <c r="E45" s="258"/>
      <c r="F45" s="258"/>
      <c r="G45" s="258">
        <v>0</v>
      </c>
      <c r="H45" s="258" t="s">
        <v>565</v>
      </c>
      <c r="I45" s="263" t="s">
        <v>565</v>
      </c>
      <c r="J45" s="258">
        <v>0</v>
      </c>
      <c r="K45" s="263" t="s">
        <v>539</v>
      </c>
      <c r="L45" s="258" t="s">
        <v>565</v>
      </c>
      <c r="M45" s="263" t="s">
        <v>565</v>
      </c>
      <c r="N45" s="258">
        <v>0</v>
      </c>
      <c r="O45" s="263" t="s">
        <v>539</v>
      </c>
      <c r="P45" s="258" t="s">
        <v>565</v>
      </c>
      <c r="Q45" s="263" t="s">
        <v>565</v>
      </c>
      <c r="R45" s="258">
        <v>0</v>
      </c>
      <c r="S45" s="263" t="s">
        <v>539</v>
      </c>
      <c r="T45" s="258" t="s">
        <v>565</v>
      </c>
      <c r="U45" s="263" t="s">
        <v>565</v>
      </c>
      <c r="V45" s="258">
        <v>0</v>
      </c>
      <c r="W45" s="263" t="s">
        <v>539</v>
      </c>
      <c r="X45" s="258" t="s">
        <v>565</v>
      </c>
      <c r="Y45" s="258" t="s">
        <v>565</v>
      </c>
      <c r="Z45" s="258">
        <v>0</v>
      </c>
      <c r="AA45" s="258" t="s">
        <v>539</v>
      </c>
      <c r="AB45" s="258">
        <v>0</v>
      </c>
      <c r="AC45" s="258">
        <v>0</v>
      </c>
    </row>
    <row r="46" spans="1:29" x14ac:dyDescent="0.25">
      <c r="A46" s="259" t="s">
        <v>578</v>
      </c>
      <c r="B46" s="260" t="s">
        <v>579</v>
      </c>
      <c r="C46" s="258"/>
      <c r="D46" s="258"/>
      <c r="E46" s="258"/>
      <c r="F46" s="258"/>
      <c r="G46" s="258">
        <v>0</v>
      </c>
      <c r="H46" s="258" t="s">
        <v>565</v>
      </c>
      <c r="I46" s="263" t="s">
        <v>565</v>
      </c>
      <c r="J46" s="258">
        <v>0</v>
      </c>
      <c r="K46" s="263" t="s">
        <v>539</v>
      </c>
      <c r="L46" s="258" t="s">
        <v>565</v>
      </c>
      <c r="M46" s="263" t="s">
        <v>565</v>
      </c>
      <c r="N46" s="258">
        <v>0</v>
      </c>
      <c r="O46" s="263" t="s">
        <v>539</v>
      </c>
      <c r="P46" s="258" t="s">
        <v>565</v>
      </c>
      <c r="Q46" s="263" t="s">
        <v>565</v>
      </c>
      <c r="R46" s="258">
        <v>0</v>
      </c>
      <c r="S46" s="263" t="s">
        <v>539</v>
      </c>
      <c r="T46" s="258" t="s">
        <v>565</v>
      </c>
      <c r="U46" s="263" t="s">
        <v>565</v>
      </c>
      <c r="V46" s="258">
        <v>0</v>
      </c>
      <c r="W46" s="263" t="s">
        <v>539</v>
      </c>
      <c r="X46" s="258" t="s">
        <v>565</v>
      </c>
      <c r="Y46" s="258" t="s">
        <v>565</v>
      </c>
      <c r="Z46" s="258">
        <v>0</v>
      </c>
      <c r="AA46" s="258" t="s">
        <v>539</v>
      </c>
      <c r="AB46" s="258">
        <v>0</v>
      </c>
      <c r="AC46" s="258">
        <v>0</v>
      </c>
    </row>
    <row r="47" spans="1:29" x14ac:dyDescent="0.25">
      <c r="A47" s="256" t="s">
        <v>61</v>
      </c>
      <c r="B47" s="257" t="s">
        <v>160</v>
      </c>
      <c r="C47" s="258"/>
      <c r="D47" s="258"/>
      <c r="E47" s="258"/>
      <c r="F47" s="258"/>
      <c r="G47" s="258"/>
      <c r="H47" s="258"/>
      <c r="I47" s="258"/>
      <c r="J47" s="258"/>
      <c r="K47" s="258"/>
      <c r="L47" s="258"/>
      <c r="M47" s="258"/>
      <c r="N47" s="258"/>
      <c r="O47" s="263"/>
      <c r="P47" s="258"/>
      <c r="Q47" s="258"/>
      <c r="R47" s="258"/>
      <c r="S47" s="258"/>
      <c r="T47" s="258"/>
      <c r="U47" s="258"/>
      <c r="V47" s="258"/>
      <c r="W47" s="258"/>
      <c r="X47" s="258"/>
      <c r="Y47" s="258"/>
      <c r="Z47" s="258"/>
      <c r="AA47" s="258"/>
      <c r="AB47" s="258"/>
      <c r="AC47" s="258"/>
    </row>
    <row r="48" spans="1:29" ht="31.5" x14ac:dyDescent="0.25">
      <c r="A48" s="259" t="s">
        <v>159</v>
      </c>
      <c r="B48" s="262" t="s">
        <v>566</v>
      </c>
      <c r="C48" s="258" t="s">
        <v>565</v>
      </c>
      <c r="D48" s="258">
        <v>0</v>
      </c>
      <c r="E48" s="258"/>
      <c r="F48" s="258"/>
      <c r="G48" s="258">
        <v>0</v>
      </c>
      <c r="H48" s="258" t="s">
        <v>565</v>
      </c>
      <c r="I48" s="258"/>
      <c r="J48" s="258">
        <v>0</v>
      </c>
      <c r="K48" s="258"/>
      <c r="L48" s="258" t="s">
        <v>565</v>
      </c>
      <c r="M48" s="258"/>
      <c r="N48" s="258">
        <v>0</v>
      </c>
      <c r="O48" s="258"/>
      <c r="P48" s="258" t="s">
        <v>565</v>
      </c>
      <c r="Q48" s="258"/>
      <c r="R48" s="258">
        <v>0</v>
      </c>
      <c r="S48" s="258"/>
      <c r="T48" s="258" t="s">
        <v>565</v>
      </c>
      <c r="U48" s="258"/>
      <c r="V48" s="258">
        <v>0</v>
      </c>
      <c r="W48" s="258"/>
      <c r="X48" s="258" t="s">
        <v>565</v>
      </c>
      <c r="Y48" s="258"/>
      <c r="Z48" s="258">
        <v>0</v>
      </c>
      <c r="AA48" s="258"/>
      <c r="AB48" s="258">
        <v>0</v>
      </c>
      <c r="AC48" s="258">
        <v>0</v>
      </c>
    </row>
    <row r="49" spans="1:29" x14ac:dyDescent="0.25">
      <c r="A49" s="259" t="s">
        <v>158</v>
      </c>
      <c r="B49" s="262" t="s">
        <v>156</v>
      </c>
      <c r="C49" s="258" t="s">
        <v>565</v>
      </c>
      <c r="D49" s="258">
        <v>0</v>
      </c>
      <c r="E49" s="258"/>
      <c r="F49" s="258"/>
      <c r="G49" s="258">
        <v>0</v>
      </c>
      <c r="H49" s="258" t="s">
        <v>565</v>
      </c>
      <c r="I49" s="258"/>
      <c r="J49" s="258">
        <v>0</v>
      </c>
      <c r="K49" s="258"/>
      <c r="L49" s="258" t="s">
        <v>565</v>
      </c>
      <c r="M49" s="258"/>
      <c r="N49" s="258">
        <v>0</v>
      </c>
      <c r="O49" s="258"/>
      <c r="P49" s="258" t="s">
        <v>565</v>
      </c>
      <c r="Q49" s="258"/>
      <c r="R49" s="258">
        <v>0</v>
      </c>
      <c r="S49" s="258"/>
      <c r="T49" s="258" t="s">
        <v>565</v>
      </c>
      <c r="U49" s="258"/>
      <c r="V49" s="258">
        <v>0</v>
      </c>
      <c r="W49" s="258"/>
      <c r="X49" s="258" t="s">
        <v>565</v>
      </c>
      <c r="Y49" s="258"/>
      <c r="Z49" s="258">
        <v>0</v>
      </c>
      <c r="AA49" s="258"/>
      <c r="AB49" s="258">
        <v>0</v>
      </c>
      <c r="AC49" s="258">
        <v>0</v>
      </c>
    </row>
    <row r="50" spans="1:29" ht="31.5" x14ac:dyDescent="0.25">
      <c r="A50" s="259" t="s">
        <v>157</v>
      </c>
      <c r="B50" s="260" t="s">
        <v>154</v>
      </c>
      <c r="C50" s="258" t="s">
        <v>565</v>
      </c>
      <c r="D50" s="258">
        <v>0</v>
      </c>
      <c r="E50" s="258"/>
      <c r="F50" s="258"/>
      <c r="G50" s="258">
        <v>0</v>
      </c>
      <c r="H50" s="258" t="s">
        <v>565</v>
      </c>
      <c r="I50" s="258"/>
      <c r="J50" s="258">
        <v>0</v>
      </c>
      <c r="K50" s="258"/>
      <c r="L50" s="258" t="s">
        <v>565</v>
      </c>
      <c r="M50" s="258"/>
      <c r="N50" s="258">
        <v>0</v>
      </c>
      <c r="O50" s="258"/>
      <c r="P50" s="258" t="s">
        <v>565</v>
      </c>
      <c r="Q50" s="258"/>
      <c r="R50" s="258">
        <v>0</v>
      </c>
      <c r="S50" s="258"/>
      <c r="T50" s="258" t="s">
        <v>565</v>
      </c>
      <c r="U50" s="258"/>
      <c r="V50" s="258">
        <v>0</v>
      </c>
      <c r="W50" s="258"/>
      <c r="X50" s="258" t="s">
        <v>565</v>
      </c>
      <c r="Y50" s="258"/>
      <c r="Z50" s="258">
        <v>0</v>
      </c>
      <c r="AA50" s="258"/>
      <c r="AB50" s="258">
        <v>0</v>
      </c>
      <c r="AC50" s="258">
        <v>0</v>
      </c>
    </row>
    <row r="51" spans="1:29" ht="35.25" customHeight="1" x14ac:dyDescent="0.25">
      <c r="A51" s="259" t="s">
        <v>155</v>
      </c>
      <c r="B51" s="260" t="s">
        <v>152</v>
      </c>
      <c r="C51" s="258" t="s">
        <v>565</v>
      </c>
      <c r="D51" s="258">
        <v>0</v>
      </c>
      <c r="E51" s="258"/>
      <c r="F51" s="258"/>
      <c r="G51" s="258">
        <v>0</v>
      </c>
      <c r="H51" s="258" t="s">
        <v>565</v>
      </c>
      <c r="I51" s="258"/>
      <c r="J51" s="258">
        <v>0</v>
      </c>
      <c r="K51" s="258"/>
      <c r="L51" s="258" t="s">
        <v>565</v>
      </c>
      <c r="M51" s="258"/>
      <c r="N51" s="258">
        <v>0</v>
      </c>
      <c r="O51" s="258"/>
      <c r="P51" s="258" t="s">
        <v>565</v>
      </c>
      <c r="Q51" s="258"/>
      <c r="R51" s="258">
        <v>0</v>
      </c>
      <c r="S51" s="258"/>
      <c r="T51" s="258" t="s">
        <v>565</v>
      </c>
      <c r="U51" s="258"/>
      <c r="V51" s="258">
        <v>0</v>
      </c>
      <c r="W51" s="258"/>
      <c r="X51" s="258" t="s">
        <v>565</v>
      </c>
      <c r="Y51" s="258"/>
      <c r="Z51" s="258">
        <v>0</v>
      </c>
      <c r="AA51" s="258"/>
      <c r="AB51" s="258">
        <v>0</v>
      </c>
      <c r="AC51" s="258">
        <v>0</v>
      </c>
    </row>
    <row r="52" spans="1:29" x14ac:dyDescent="0.25">
      <c r="A52" s="259" t="s">
        <v>153</v>
      </c>
      <c r="B52" s="260" t="s">
        <v>150</v>
      </c>
      <c r="C52" s="258" t="s">
        <v>565</v>
      </c>
      <c r="D52" s="258">
        <v>0</v>
      </c>
      <c r="E52" s="258"/>
      <c r="F52" s="258"/>
      <c r="G52" s="258">
        <v>0</v>
      </c>
      <c r="H52" s="258" t="s">
        <v>565</v>
      </c>
      <c r="I52" s="258"/>
      <c r="J52" s="258">
        <v>0</v>
      </c>
      <c r="K52" s="258"/>
      <c r="L52" s="258" t="s">
        <v>565</v>
      </c>
      <c r="M52" s="258"/>
      <c r="N52" s="258">
        <v>0</v>
      </c>
      <c r="O52" s="258"/>
      <c r="P52" s="258" t="s">
        <v>565</v>
      </c>
      <c r="Q52" s="258"/>
      <c r="R52" s="258">
        <v>0</v>
      </c>
      <c r="S52" s="258"/>
      <c r="T52" s="258" t="s">
        <v>565</v>
      </c>
      <c r="U52" s="258"/>
      <c r="V52" s="258">
        <v>0</v>
      </c>
      <c r="W52" s="258"/>
      <c r="X52" s="258" t="s">
        <v>565</v>
      </c>
      <c r="Y52" s="258"/>
      <c r="Z52" s="258">
        <v>0</v>
      </c>
      <c r="AA52" s="258"/>
      <c r="AB52" s="258">
        <v>0</v>
      </c>
      <c r="AC52" s="258">
        <v>0</v>
      </c>
    </row>
    <row r="53" spans="1:29" x14ac:dyDescent="0.25">
      <c r="A53" s="259" t="s">
        <v>151</v>
      </c>
      <c r="B53" s="260" t="s">
        <v>568</v>
      </c>
      <c r="C53" s="258" t="s">
        <v>565</v>
      </c>
      <c r="D53" s="258">
        <v>0</v>
      </c>
      <c r="E53" s="258"/>
      <c r="F53" s="258"/>
      <c r="G53" s="258">
        <v>0</v>
      </c>
      <c r="H53" s="264" t="s">
        <v>565</v>
      </c>
      <c r="I53" s="258"/>
      <c r="J53" s="258">
        <v>0</v>
      </c>
      <c r="K53" s="258"/>
      <c r="L53" s="258" t="s">
        <v>565</v>
      </c>
      <c r="M53" s="258"/>
      <c r="N53" s="258">
        <v>0</v>
      </c>
      <c r="O53" s="258"/>
      <c r="P53" s="258" t="s">
        <v>565</v>
      </c>
      <c r="Q53" s="258"/>
      <c r="R53" s="258">
        <v>0</v>
      </c>
      <c r="S53" s="258"/>
      <c r="T53" s="258" t="s">
        <v>565</v>
      </c>
      <c r="U53" s="258"/>
      <c r="V53" s="258">
        <v>0</v>
      </c>
      <c r="W53" s="258"/>
      <c r="X53" s="258" t="s">
        <v>565</v>
      </c>
      <c r="Y53" s="258"/>
      <c r="Z53" s="258">
        <v>0</v>
      </c>
      <c r="AA53" s="258"/>
      <c r="AB53" s="258">
        <v>0</v>
      </c>
      <c r="AC53" s="258">
        <v>0</v>
      </c>
    </row>
    <row r="54" spans="1:29" x14ac:dyDescent="0.25">
      <c r="A54" s="259" t="s">
        <v>149</v>
      </c>
      <c r="B54" s="260" t="s">
        <v>569</v>
      </c>
      <c r="C54" s="258" t="s">
        <v>565</v>
      </c>
      <c r="D54" s="258">
        <v>41</v>
      </c>
      <c r="E54" s="258"/>
      <c r="F54" s="258"/>
      <c r="G54" s="258">
        <v>0</v>
      </c>
      <c r="H54" s="258" t="s">
        <v>565</v>
      </c>
      <c r="I54" s="258"/>
      <c r="J54" s="258">
        <v>0</v>
      </c>
      <c r="K54" s="258"/>
      <c r="L54" s="258" t="s">
        <v>565</v>
      </c>
      <c r="M54" s="258"/>
      <c r="N54" s="258">
        <v>0</v>
      </c>
      <c r="O54" s="258"/>
      <c r="P54" s="258" t="s">
        <v>565</v>
      </c>
      <c r="Q54" s="258"/>
      <c r="R54" s="258">
        <v>41</v>
      </c>
      <c r="S54" s="258"/>
      <c r="T54" s="258" t="s">
        <v>565</v>
      </c>
      <c r="U54" s="258"/>
      <c r="V54" s="258">
        <v>0</v>
      </c>
      <c r="W54" s="258"/>
      <c r="X54" s="258" t="s">
        <v>565</v>
      </c>
      <c r="Y54" s="258"/>
      <c r="Z54" s="258">
        <v>0</v>
      </c>
      <c r="AA54" s="258"/>
      <c r="AB54" s="258">
        <v>0</v>
      </c>
      <c r="AC54" s="258">
        <v>41</v>
      </c>
    </row>
    <row r="55" spans="1:29" x14ac:dyDescent="0.25">
      <c r="A55" s="259" t="s">
        <v>580</v>
      </c>
      <c r="B55" s="260" t="s">
        <v>570</v>
      </c>
      <c r="C55" s="258" t="s">
        <v>565</v>
      </c>
      <c r="D55" s="258">
        <v>0</v>
      </c>
      <c r="E55" s="258"/>
      <c r="F55" s="258"/>
      <c r="G55" s="258">
        <v>0</v>
      </c>
      <c r="H55" s="258" t="s">
        <v>565</v>
      </c>
      <c r="I55" s="258"/>
      <c r="J55" s="258">
        <v>0</v>
      </c>
      <c r="K55" s="258"/>
      <c r="L55" s="258" t="s">
        <v>565</v>
      </c>
      <c r="M55" s="258"/>
      <c r="N55" s="258">
        <v>0</v>
      </c>
      <c r="O55" s="258"/>
      <c r="P55" s="258" t="s">
        <v>565</v>
      </c>
      <c r="Q55" s="258"/>
      <c r="R55" s="258">
        <v>0</v>
      </c>
      <c r="S55" s="258"/>
      <c r="T55" s="258" t="s">
        <v>565</v>
      </c>
      <c r="U55" s="258"/>
      <c r="V55" s="258">
        <v>0</v>
      </c>
      <c r="W55" s="258"/>
      <c r="X55" s="258" t="s">
        <v>565</v>
      </c>
      <c r="Y55" s="258"/>
      <c r="Z55" s="258">
        <v>0</v>
      </c>
      <c r="AA55" s="258"/>
      <c r="AB55" s="258">
        <v>0</v>
      </c>
      <c r="AC55" s="258">
        <v>0</v>
      </c>
    </row>
    <row r="56" spans="1:29" x14ac:dyDescent="0.25">
      <c r="A56" s="259" t="s">
        <v>581</v>
      </c>
      <c r="B56" s="260" t="s">
        <v>571</v>
      </c>
      <c r="C56" s="258" t="s">
        <v>565</v>
      </c>
      <c r="D56" s="258">
        <v>0</v>
      </c>
      <c r="E56" s="258"/>
      <c r="F56" s="258"/>
      <c r="G56" s="258">
        <v>0</v>
      </c>
      <c r="H56" s="258" t="s">
        <v>565</v>
      </c>
      <c r="I56" s="258"/>
      <c r="J56" s="258">
        <v>0</v>
      </c>
      <c r="K56" s="258"/>
      <c r="L56" s="258" t="s">
        <v>565</v>
      </c>
      <c r="M56" s="258"/>
      <c r="N56" s="258">
        <v>0</v>
      </c>
      <c r="O56" s="258"/>
      <c r="P56" s="258" t="s">
        <v>565</v>
      </c>
      <c r="Q56" s="258"/>
      <c r="R56" s="258">
        <v>0</v>
      </c>
      <c r="S56" s="258"/>
      <c r="T56" s="258" t="s">
        <v>565</v>
      </c>
      <c r="U56" s="258"/>
      <c r="V56" s="258">
        <v>0</v>
      </c>
      <c r="W56" s="258"/>
      <c r="X56" s="258" t="s">
        <v>565</v>
      </c>
      <c r="Y56" s="258"/>
      <c r="Z56" s="258">
        <v>0</v>
      </c>
      <c r="AA56" s="258"/>
      <c r="AB56" s="258">
        <v>0</v>
      </c>
      <c r="AC56" s="258">
        <v>0</v>
      </c>
    </row>
    <row r="57" spans="1:29" x14ac:dyDescent="0.25">
      <c r="A57" s="259" t="s">
        <v>582</v>
      </c>
      <c r="B57" s="260" t="s">
        <v>573</v>
      </c>
      <c r="C57" s="258" t="s">
        <v>565</v>
      </c>
      <c r="D57" s="258">
        <v>0</v>
      </c>
      <c r="E57" s="258"/>
      <c r="F57" s="258"/>
      <c r="G57" s="258">
        <v>0</v>
      </c>
      <c r="H57" s="258" t="s">
        <v>565</v>
      </c>
      <c r="I57" s="258"/>
      <c r="J57" s="258">
        <v>0</v>
      </c>
      <c r="K57" s="258"/>
      <c r="L57" s="258" t="s">
        <v>565</v>
      </c>
      <c r="M57" s="258"/>
      <c r="N57" s="258">
        <v>0</v>
      </c>
      <c r="O57" s="258"/>
      <c r="P57" s="258" t="s">
        <v>565</v>
      </c>
      <c r="Q57" s="258"/>
      <c r="R57" s="258">
        <v>0</v>
      </c>
      <c r="S57" s="258"/>
      <c r="T57" s="258" t="s">
        <v>565</v>
      </c>
      <c r="U57" s="258"/>
      <c r="V57" s="258">
        <v>0</v>
      </c>
      <c r="W57" s="258"/>
      <c r="X57" s="258" t="s">
        <v>565</v>
      </c>
      <c r="Y57" s="258"/>
      <c r="Z57" s="258">
        <v>0</v>
      </c>
      <c r="AA57" s="258"/>
      <c r="AB57" s="258">
        <v>0</v>
      </c>
      <c r="AC57" s="258">
        <v>0</v>
      </c>
    </row>
    <row r="58" spans="1:29" ht="36.75" customHeight="1" x14ac:dyDescent="0.25">
      <c r="A58" s="259" t="s">
        <v>583</v>
      </c>
      <c r="B58" s="260" t="s">
        <v>575</v>
      </c>
      <c r="C58" s="258" t="s">
        <v>565</v>
      </c>
      <c r="D58" s="258">
        <v>0</v>
      </c>
      <c r="E58" s="258"/>
      <c r="F58" s="258"/>
      <c r="G58" s="258">
        <v>0</v>
      </c>
      <c r="H58" s="258" t="s">
        <v>565</v>
      </c>
      <c r="I58" s="258"/>
      <c r="J58" s="258">
        <v>0</v>
      </c>
      <c r="K58" s="258"/>
      <c r="L58" s="258" t="s">
        <v>565</v>
      </c>
      <c r="M58" s="258"/>
      <c r="N58" s="258">
        <v>0</v>
      </c>
      <c r="O58" s="258"/>
      <c r="P58" s="258" t="s">
        <v>565</v>
      </c>
      <c r="Q58" s="258"/>
      <c r="R58" s="258">
        <v>0</v>
      </c>
      <c r="S58" s="258"/>
      <c r="T58" s="258" t="s">
        <v>565</v>
      </c>
      <c r="U58" s="258"/>
      <c r="V58" s="258">
        <v>0</v>
      </c>
      <c r="W58" s="258"/>
      <c r="X58" s="258" t="s">
        <v>565</v>
      </c>
      <c r="Y58" s="258"/>
      <c r="Z58" s="258">
        <v>0</v>
      </c>
      <c r="AA58" s="258"/>
      <c r="AB58" s="258">
        <v>0</v>
      </c>
      <c r="AC58" s="258">
        <v>0</v>
      </c>
    </row>
    <row r="59" spans="1:29" x14ac:dyDescent="0.25">
      <c r="A59" s="259" t="s">
        <v>584</v>
      </c>
      <c r="B59" s="260" t="s">
        <v>577</v>
      </c>
      <c r="C59" s="258" t="s">
        <v>565</v>
      </c>
      <c r="D59" s="258">
        <v>0</v>
      </c>
      <c r="E59" s="258"/>
      <c r="F59" s="258"/>
      <c r="G59" s="258">
        <v>0</v>
      </c>
      <c r="H59" s="258" t="s">
        <v>565</v>
      </c>
      <c r="I59" s="258"/>
      <c r="J59" s="258">
        <v>0</v>
      </c>
      <c r="K59" s="258"/>
      <c r="L59" s="258" t="s">
        <v>565</v>
      </c>
      <c r="M59" s="258"/>
      <c r="N59" s="258">
        <v>0</v>
      </c>
      <c r="O59" s="258"/>
      <c r="P59" s="258" t="s">
        <v>565</v>
      </c>
      <c r="Q59" s="258"/>
      <c r="R59" s="258">
        <v>0</v>
      </c>
      <c r="S59" s="258"/>
      <c r="T59" s="258" t="s">
        <v>565</v>
      </c>
      <c r="U59" s="258"/>
      <c r="V59" s="258">
        <v>0</v>
      </c>
      <c r="W59" s="258"/>
      <c r="X59" s="258" t="s">
        <v>565</v>
      </c>
      <c r="Y59" s="258"/>
      <c r="Z59" s="258">
        <v>0</v>
      </c>
      <c r="AA59" s="258"/>
      <c r="AB59" s="258">
        <v>0</v>
      </c>
      <c r="AC59" s="258">
        <v>0</v>
      </c>
    </row>
    <row r="60" spans="1:29" x14ac:dyDescent="0.25">
      <c r="A60" s="259" t="s">
        <v>585</v>
      </c>
      <c r="B60" s="260" t="s">
        <v>579</v>
      </c>
      <c r="C60" s="258" t="s">
        <v>565</v>
      </c>
      <c r="D60" s="258">
        <v>0</v>
      </c>
      <c r="E60" s="258"/>
      <c r="F60" s="258"/>
      <c r="G60" s="258">
        <v>0</v>
      </c>
      <c r="H60" s="258" t="s">
        <v>565</v>
      </c>
      <c r="I60" s="258"/>
      <c r="J60" s="258">
        <v>0</v>
      </c>
      <c r="K60" s="258"/>
      <c r="L60" s="258" t="s">
        <v>565</v>
      </c>
      <c r="M60" s="258"/>
      <c r="N60" s="258">
        <v>0</v>
      </c>
      <c r="O60" s="258"/>
      <c r="P60" s="258" t="s">
        <v>565</v>
      </c>
      <c r="Q60" s="258"/>
      <c r="R60" s="258">
        <v>0</v>
      </c>
      <c r="S60" s="258"/>
      <c r="T60" s="258" t="s">
        <v>565</v>
      </c>
      <c r="U60" s="258"/>
      <c r="V60" s="258">
        <v>0</v>
      </c>
      <c r="W60" s="258"/>
      <c r="X60" s="258" t="s">
        <v>565</v>
      </c>
      <c r="Y60" s="258"/>
      <c r="Z60" s="258">
        <v>0</v>
      </c>
      <c r="AA60" s="258"/>
      <c r="AB60" s="258">
        <v>0</v>
      </c>
      <c r="AC60" s="258">
        <v>0</v>
      </c>
    </row>
    <row r="61" spans="1:29" ht="31.5" x14ac:dyDescent="0.25">
      <c r="A61" s="256" t="s">
        <v>59</v>
      </c>
      <c r="B61" s="257"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9" t="s">
        <v>147</v>
      </c>
      <c r="B62" s="260" t="s">
        <v>146</v>
      </c>
      <c r="C62" s="258" t="s">
        <v>565</v>
      </c>
      <c r="D62" s="258">
        <v>1.0655892612344424</v>
      </c>
      <c r="E62" s="258"/>
      <c r="F62" s="258"/>
      <c r="G62" s="258">
        <v>0</v>
      </c>
      <c r="H62" s="264" t="s">
        <v>565</v>
      </c>
      <c r="I62" s="258"/>
      <c r="J62" s="258">
        <v>0</v>
      </c>
      <c r="K62" s="258"/>
      <c r="L62" s="258" t="s">
        <v>565</v>
      </c>
      <c r="M62" s="258"/>
      <c r="N62" s="258">
        <v>0</v>
      </c>
      <c r="O62" s="258"/>
      <c r="P62" s="258" t="s">
        <v>565</v>
      </c>
      <c r="Q62" s="258"/>
      <c r="R62" s="258">
        <v>1.0655892612344424</v>
      </c>
      <c r="S62" s="258"/>
      <c r="T62" s="258" t="s">
        <v>565</v>
      </c>
      <c r="U62" s="258"/>
      <c r="V62" s="258">
        <v>0</v>
      </c>
      <c r="W62" s="258"/>
      <c r="X62" s="258" t="s">
        <v>565</v>
      </c>
      <c r="Y62" s="258"/>
      <c r="Z62" s="258">
        <v>0</v>
      </c>
      <c r="AA62" s="258"/>
      <c r="AB62" s="258">
        <v>0</v>
      </c>
      <c r="AC62" s="258">
        <v>1.0655892612344424</v>
      </c>
    </row>
    <row r="63" spans="1:29" x14ac:dyDescent="0.25">
      <c r="A63" s="259" t="s">
        <v>145</v>
      </c>
      <c r="B63" s="260" t="s">
        <v>138</v>
      </c>
      <c r="C63" s="258"/>
      <c r="D63" s="258"/>
      <c r="E63" s="258"/>
      <c r="F63" s="258"/>
      <c r="G63" s="258">
        <v>0</v>
      </c>
      <c r="H63" s="258" t="s">
        <v>565</v>
      </c>
      <c r="I63" s="258"/>
      <c r="J63" s="258">
        <v>0</v>
      </c>
      <c r="K63" s="258"/>
      <c r="L63" s="258" t="s">
        <v>565</v>
      </c>
      <c r="M63" s="258"/>
      <c r="N63" s="258">
        <v>0</v>
      </c>
      <c r="O63" s="258"/>
      <c r="P63" s="258" t="s">
        <v>565</v>
      </c>
      <c r="Q63" s="258"/>
      <c r="R63" s="258">
        <v>0</v>
      </c>
      <c r="S63" s="258"/>
      <c r="T63" s="258" t="s">
        <v>565</v>
      </c>
      <c r="U63" s="258"/>
      <c r="V63" s="258">
        <v>0</v>
      </c>
      <c r="W63" s="258"/>
      <c r="X63" s="258" t="s">
        <v>565</v>
      </c>
      <c r="Y63" s="258"/>
      <c r="Z63" s="258">
        <v>0</v>
      </c>
      <c r="AA63" s="258"/>
      <c r="AB63" s="258">
        <v>0</v>
      </c>
      <c r="AC63" s="258">
        <v>0</v>
      </c>
    </row>
    <row r="64" spans="1:29" x14ac:dyDescent="0.25">
      <c r="A64" s="259" t="s">
        <v>144</v>
      </c>
      <c r="B64" s="262" t="s">
        <v>137</v>
      </c>
      <c r="C64" s="258"/>
      <c r="D64" s="258"/>
      <c r="E64" s="258"/>
      <c r="F64" s="258"/>
      <c r="G64" s="258">
        <v>0</v>
      </c>
      <c r="H64" s="258" t="s">
        <v>565</v>
      </c>
      <c r="I64" s="258"/>
      <c r="J64" s="258">
        <v>0</v>
      </c>
      <c r="K64" s="258"/>
      <c r="L64" s="258" t="s">
        <v>565</v>
      </c>
      <c r="M64" s="258"/>
      <c r="N64" s="258">
        <v>0</v>
      </c>
      <c r="O64" s="258"/>
      <c r="P64" s="258" t="s">
        <v>565</v>
      </c>
      <c r="Q64" s="258"/>
      <c r="R64" s="258">
        <v>0</v>
      </c>
      <c r="S64" s="258"/>
      <c r="T64" s="258" t="s">
        <v>565</v>
      </c>
      <c r="U64" s="258"/>
      <c r="V64" s="258">
        <v>0</v>
      </c>
      <c r="W64" s="258"/>
      <c r="X64" s="258" t="s">
        <v>565</v>
      </c>
      <c r="Y64" s="258"/>
      <c r="Z64" s="258">
        <v>0</v>
      </c>
      <c r="AA64" s="258"/>
      <c r="AB64" s="258">
        <v>0</v>
      </c>
      <c r="AC64" s="258">
        <v>0</v>
      </c>
    </row>
    <row r="65" spans="1:29" x14ac:dyDescent="0.25">
      <c r="A65" s="259" t="s">
        <v>143</v>
      </c>
      <c r="B65" s="262" t="s">
        <v>136</v>
      </c>
      <c r="C65" s="258"/>
      <c r="D65" s="258"/>
      <c r="E65" s="258"/>
      <c r="F65" s="258"/>
      <c r="G65" s="258">
        <v>0</v>
      </c>
      <c r="H65" s="258" t="s">
        <v>565</v>
      </c>
      <c r="I65" s="258"/>
      <c r="J65" s="258">
        <v>0</v>
      </c>
      <c r="K65" s="258"/>
      <c r="L65" s="258" t="s">
        <v>565</v>
      </c>
      <c r="M65" s="258"/>
      <c r="N65" s="258">
        <v>0</v>
      </c>
      <c r="O65" s="258"/>
      <c r="P65" s="258" t="s">
        <v>565</v>
      </c>
      <c r="Q65" s="258"/>
      <c r="R65" s="258">
        <v>0</v>
      </c>
      <c r="S65" s="258"/>
      <c r="T65" s="258" t="s">
        <v>565</v>
      </c>
      <c r="U65" s="258"/>
      <c r="V65" s="258">
        <v>0</v>
      </c>
      <c r="W65" s="258"/>
      <c r="X65" s="258" t="s">
        <v>565</v>
      </c>
      <c r="Y65" s="258"/>
      <c r="Z65" s="258">
        <v>0</v>
      </c>
      <c r="AA65" s="258"/>
      <c r="AB65" s="258">
        <v>0</v>
      </c>
      <c r="AC65" s="258">
        <v>0</v>
      </c>
    </row>
    <row r="66" spans="1:29" ht="54" customHeight="1" x14ac:dyDescent="0.25">
      <c r="A66" s="259" t="s">
        <v>142</v>
      </c>
      <c r="B66" s="262" t="s">
        <v>139</v>
      </c>
      <c r="C66" s="258"/>
      <c r="D66" s="258"/>
      <c r="E66" s="258"/>
      <c r="F66" s="258"/>
      <c r="G66" s="258">
        <v>0</v>
      </c>
      <c r="H66" s="258" t="s">
        <v>565</v>
      </c>
      <c r="I66" s="258"/>
      <c r="J66" s="258">
        <v>0</v>
      </c>
      <c r="K66" s="258"/>
      <c r="L66" s="258" t="s">
        <v>565</v>
      </c>
      <c r="M66" s="258"/>
      <c r="N66" s="258">
        <v>0</v>
      </c>
      <c r="O66" s="258"/>
      <c r="P66" s="258" t="s">
        <v>565</v>
      </c>
      <c r="Q66" s="258"/>
      <c r="R66" s="258">
        <v>0</v>
      </c>
      <c r="S66" s="258"/>
      <c r="T66" s="258" t="s">
        <v>565</v>
      </c>
      <c r="U66" s="258"/>
      <c r="V66" s="258">
        <v>0</v>
      </c>
      <c r="W66" s="258"/>
      <c r="X66" s="258" t="s">
        <v>565</v>
      </c>
      <c r="Y66" s="258"/>
      <c r="Z66" s="258">
        <v>0</v>
      </c>
      <c r="AA66" s="258"/>
      <c r="AB66" s="258">
        <v>0</v>
      </c>
      <c r="AC66" s="258">
        <v>0</v>
      </c>
    </row>
    <row r="67" spans="1:29" x14ac:dyDescent="0.25">
      <c r="A67" s="259" t="s">
        <v>141</v>
      </c>
      <c r="B67" s="262" t="s">
        <v>586</v>
      </c>
      <c r="C67" s="258"/>
      <c r="D67" s="258"/>
      <c r="E67" s="258"/>
      <c r="F67" s="258"/>
      <c r="G67" s="258">
        <v>0</v>
      </c>
      <c r="H67" s="258" t="s">
        <v>565</v>
      </c>
      <c r="I67" s="258"/>
      <c r="J67" s="258">
        <v>0</v>
      </c>
      <c r="K67" s="258"/>
      <c r="L67" s="258" t="s">
        <v>565</v>
      </c>
      <c r="M67" s="258"/>
      <c r="N67" s="258">
        <v>0</v>
      </c>
      <c r="O67" s="258"/>
      <c r="P67" s="258" t="s">
        <v>565</v>
      </c>
      <c r="Q67" s="258"/>
      <c r="R67" s="258">
        <v>41</v>
      </c>
      <c r="S67" s="258"/>
      <c r="T67" s="258" t="s">
        <v>565</v>
      </c>
      <c r="U67" s="258"/>
      <c r="V67" s="258">
        <v>0</v>
      </c>
      <c r="W67" s="258"/>
      <c r="X67" s="258" t="s">
        <v>565</v>
      </c>
      <c r="Y67" s="258"/>
      <c r="Z67" s="258">
        <v>0</v>
      </c>
      <c r="AA67" s="258"/>
      <c r="AB67" s="258">
        <v>0</v>
      </c>
      <c r="AC67" s="258">
        <v>41</v>
      </c>
    </row>
    <row r="68" spans="1:29" ht="50.25" customHeight="1" x14ac:dyDescent="0.25">
      <c r="A68" s="259" t="s">
        <v>587</v>
      </c>
      <c r="B68" s="262" t="s">
        <v>588</v>
      </c>
      <c r="C68" s="258"/>
      <c r="D68" s="258"/>
      <c r="E68" s="258"/>
      <c r="F68" s="258"/>
      <c r="G68" s="258">
        <v>0</v>
      </c>
      <c r="H68" s="258" t="s">
        <v>565</v>
      </c>
      <c r="I68" s="258"/>
      <c r="J68" s="258">
        <v>0</v>
      </c>
      <c r="K68" s="258"/>
      <c r="L68" s="258" t="s">
        <v>565</v>
      </c>
      <c r="M68" s="258"/>
      <c r="N68" s="258">
        <v>0</v>
      </c>
      <c r="O68" s="258"/>
      <c r="P68" s="258" t="s">
        <v>565</v>
      </c>
      <c r="Q68" s="258"/>
      <c r="R68" s="258">
        <v>0</v>
      </c>
      <c r="S68" s="258"/>
      <c r="T68" s="258" t="s">
        <v>565</v>
      </c>
      <c r="U68" s="258"/>
      <c r="V68" s="258">
        <v>0</v>
      </c>
      <c r="W68" s="258"/>
      <c r="X68" s="258" t="s">
        <v>565</v>
      </c>
      <c r="Y68" s="258"/>
      <c r="Z68" s="258">
        <v>0</v>
      </c>
      <c r="AA68" s="258"/>
      <c r="AB68" s="258">
        <v>0</v>
      </c>
      <c r="AC68" s="258">
        <v>0</v>
      </c>
    </row>
    <row r="69" spans="1:29" x14ac:dyDescent="0.25">
      <c r="A69" s="259" t="s">
        <v>589</v>
      </c>
      <c r="B69" s="262" t="s">
        <v>590</v>
      </c>
      <c r="C69" s="258"/>
      <c r="D69" s="258"/>
      <c r="E69" s="258"/>
      <c r="F69" s="258"/>
      <c r="G69" s="258">
        <v>0</v>
      </c>
      <c r="H69" s="258" t="s">
        <v>565</v>
      </c>
      <c r="I69" s="258"/>
      <c r="J69" s="258">
        <v>0</v>
      </c>
      <c r="K69" s="258"/>
      <c r="L69" s="258" t="s">
        <v>565</v>
      </c>
      <c r="M69" s="258"/>
      <c r="N69" s="258">
        <v>0</v>
      </c>
      <c r="O69" s="258"/>
      <c r="P69" s="258" t="s">
        <v>565</v>
      </c>
      <c r="Q69" s="258"/>
      <c r="R69" s="258">
        <v>0</v>
      </c>
      <c r="S69" s="258"/>
      <c r="T69" s="258" t="s">
        <v>565</v>
      </c>
      <c r="U69" s="258"/>
      <c r="V69" s="258">
        <v>0</v>
      </c>
      <c r="W69" s="258"/>
      <c r="X69" s="258" t="s">
        <v>565</v>
      </c>
      <c r="Y69" s="258"/>
      <c r="Z69" s="258">
        <v>0</v>
      </c>
      <c r="AA69" s="258"/>
      <c r="AB69" s="258">
        <v>0</v>
      </c>
      <c r="AC69" s="258">
        <v>0</v>
      </c>
    </row>
    <row r="70" spans="1:29" ht="36.75" customHeight="1" x14ac:dyDescent="0.25">
      <c r="A70" s="259" t="s">
        <v>591</v>
      </c>
      <c r="B70" s="262" t="s">
        <v>592</v>
      </c>
      <c r="C70" s="258"/>
      <c r="D70" s="258"/>
      <c r="E70" s="258"/>
      <c r="F70" s="258"/>
      <c r="G70" s="258">
        <v>0</v>
      </c>
      <c r="H70" s="258" t="s">
        <v>565</v>
      </c>
      <c r="I70" s="258"/>
      <c r="J70" s="258">
        <v>0</v>
      </c>
      <c r="K70" s="258"/>
      <c r="L70" s="258" t="s">
        <v>565</v>
      </c>
      <c r="M70" s="258"/>
      <c r="N70" s="258">
        <v>0</v>
      </c>
      <c r="O70" s="258"/>
      <c r="P70" s="258" t="s">
        <v>565</v>
      </c>
      <c r="Q70" s="258"/>
      <c r="R70" s="258">
        <v>0</v>
      </c>
      <c r="S70" s="258"/>
      <c r="T70" s="258" t="s">
        <v>565</v>
      </c>
      <c r="U70" s="258"/>
      <c r="V70" s="258">
        <v>0</v>
      </c>
      <c r="W70" s="258"/>
      <c r="X70" s="258" t="s">
        <v>565</v>
      </c>
      <c r="Y70" s="258"/>
      <c r="Z70" s="258">
        <v>0</v>
      </c>
      <c r="AA70" s="258"/>
      <c r="AB70" s="258">
        <v>0</v>
      </c>
      <c r="AC70" s="258">
        <v>0</v>
      </c>
    </row>
    <row r="71" spans="1:29" x14ac:dyDescent="0.25">
      <c r="A71" s="259" t="s">
        <v>593</v>
      </c>
      <c r="B71" s="262" t="s">
        <v>594</v>
      </c>
      <c r="C71" s="258"/>
      <c r="D71" s="258"/>
      <c r="E71" s="258"/>
      <c r="F71" s="258"/>
      <c r="G71" s="258">
        <v>0</v>
      </c>
      <c r="H71" s="258" t="s">
        <v>565</v>
      </c>
      <c r="I71" s="258"/>
      <c r="J71" s="258">
        <v>0</v>
      </c>
      <c r="K71" s="258"/>
      <c r="L71" s="258" t="s">
        <v>565</v>
      </c>
      <c r="M71" s="258"/>
      <c r="N71" s="258">
        <v>0</v>
      </c>
      <c r="O71" s="258"/>
      <c r="P71" s="258" t="s">
        <v>565</v>
      </c>
      <c r="Q71" s="258"/>
      <c r="R71" s="258">
        <v>0</v>
      </c>
      <c r="S71" s="258"/>
      <c r="T71" s="258" t="s">
        <v>565</v>
      </c>
      <c r="U71" s="258"/>
      <c r="V71" s="258">
        <v>0</v>
      </c>
      <c r="W71" s="258"/>
      <c r="X71" s="258" t="s">
        <v>565</v>
      </c>
      <c r="Y71" s="258"/>
      <c r="Z71" s="258">
        <v>0</v>
      </c>
      <c r="AA71" s="258"/>
      <c r="AB71" s="258">
        <v>0</v>
      </c>
      <c r="AC71" s="258">
        <v>0</v>
      </c>
    </row>
    <row r="72" spans="1:29" ht="51" customHeight="1" x14ac:dyDescent="0.25">
      <c r="A72" s="259" t="s">
        <v>595</v>
      </c>
      <c r="B72" s="262" t="s">
        <v>596</v>
      </c>
      <c r="C72" s="258"/>
      <c r="D72" s="258"/>
      <c r="E72" s="258"/>
      <c r="F72" s="258"/>
      <c r="G72" s="258">
        <v>0</v>
      </c>
      <c r="H72" s="258" t="s">
        <v>565</v>
      </c>
      <c r="I72" s="258"/>
      <c r="J72" s="258">
        <v>0</v>
      </c>
      <c r="K72" s="258"/>
      <c r="L72" s="258" t="s">
        <v>565</v>
      </c>
      <c r="M72" s="258"/>
      <c r="N72" s="258">
        <v>0</v>
      </c>
      <c r="O72" s="258"/>
      <c r="P72" s="258" t="s">
        <v>565</v>
      </c>
      <c r="Q72" s="258"/>
      <c r="R72" s="258">
        <v>0</v>
      </c>
      <c r="S72" s="258"/>
      <c r="T72" s="258" t="s">
        <v>565</v>
      </c>
      <c r="U72" s="258"/>
      <c r="V72" s="258">
        <v>0</v>
      </c>
      <c r="W72" s="258"/>
      <c r="X72" s="258" t="s">
        <v>565</v>
      </c>
      <c r="Y72" s="258"/>
      <c r="Z72" s="258">
        <v>0</v>
      </c>
      <c r="AA72" s="258"/>
      <c r="AB72" s="258">
        <v>0</v>
      </c>
      <c r="AC72" s="258">
        <v>0</v>
      </c>
    </row>
    <row r="73" spans="1:29" ht="32.25" customHeight="1" x14ac:dyDescent="0.25">
      <c r="A73" s="259" t="s">
        <v>597</v>
      </c>
      <c r="B73" s="262" t="s">
        <v>598</v>
      </c>
      <c r="C73" s="258"/>
      <c r="D73" s="258"/>
      <c r="E73" s="258"/>
      <c r="F73" s="258"/>
      <c r="G73" s="258">
        <v>0</v>
      </c>
      <c r="H73" s="258" t="s">
        <v>565</v>
      </c>
      <c r="I73" s="258"/>
      <c r="J73" s="258">
        <v>0</v>
      </c>
      <c r="K73" s="258"/>
      <c r="L73" s="258" t="s">
        <v>565</v>
      </c>
      <c r="M73" s="258"/>
      <c r="N73" s="258">
        <v>0</v>
      </c>
      <c r="O73" s="258"/>
      <c r="P73" s="258" t="s">
        <v>565</v>
      </c>
      <c r="Q73" s="258"/>
      <c r="R73" s="258">
        <v>0</v>
      </c>
      <c r="S73" s="258"/>
      <c r="T73" s="258" t="s">
        <v>565</v>
      </c>
      <c r="U73" s="258"/>
      <c r="V73" s="258">
        <v>0</v>
      </c>
      <c r="W73" s="258"/>
      <c r="X73" s="258" t="s">
        <v>565</v>
      </c>
      <c r="Y73" s="258"/>
      <c r="Z73" s="258">
        <v>0</v>
      </c>
      <c r="AA73" s="258"/>
      <c r="AB73" s="258">
        <v>0</v>
      </c>
      <c r="AC73" s="258">
        <v>0</v>
      </c>
    </row>
    <row r="74" spans="1:29" ht="51.75" customHeight="1" x14ac:dyDescent="0.25">
      <c r="A74" s="256" t="s">
        <v>58</v>
      </c>
      <c r="B74" s="265" t="s">
        <v>235</v>
      </c>
      <c r="C74" s="258"/>
      <c r="D74" s="258"/>
      <c r="E74" s="258"/>
      <c r="F74" s="258"/>
      <c r="G74" s="258">
        <v>0</v>
      </c>
      <c r="H74" s="258" t="s">
        <v>565</v>
      </c>
      <c r="I74" s="258"/>
      <c r="J74" s="258">
        <v>0</v>
      </c>
      <c r="K74" s="258"/>
      <c r="L74" s="258" t="s">
        <v>565</v>
      </c>
      <c r="M74" s="258"/>
      <c r="N74" s="258">
        <v>0</v>
      </c>
      <c r="O74" s="258"/>
      <c r="P74" s="258" t="s">
        <v>565</v>
      </c>
      <c r="Q74" s="258"/>
      <c r="R74" s="258">
        <v>0</v>
      </c>
      <c r="S74" s="258"/>
      <c r="T74" s="258" t="s">
        <v>565</v>
      </c>
      <c r="U74" s="258"/>
      <c r="V74" s="258">
        <v>0</v>
      </c>
      <c r="W74" s="258"/>
      <c r="X74" s="258" t="s">
        <v>565</v>
      </c>
      <c r="Y74" s="258"/>
      <c r="Z74" s="258">
        <v>0</v>
      </c>
      <c r="AA74" s="258"/>
      <c r="AB74" s="258">
        <v>0</v>
      </c>
      <c r="AC74" s="258">
        <v>0</v>
      </c>
    </row>
    <row r="75" spans="1:29" ht="21.75" customHeight="1" x14ac:dyDescent="0.25">
      <c r="A75" s="256" t="s">
        <v>56</v>
      </c>
      <c r="B75" s="257"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9" t="s">
        <v>230</v>
      </c>
      <c r="B76" s="262" t="s">
        <v>566</v>
      </c>
      <c r="C76" s="258"/>
      <c r="D76" s="258"/>
      <c r="E76" s="258"/>
      <c r="F76" s="258"/>
      <c r="G76" s="258">
        <v>0</v>
      </c>
      <c r="H76" s="258" t="s">
        <v>565</v>
      </c>
      <c r="I76" s="258"/>
      <c r="J76" s="258">
        <v>0</v>
      </c>
      <c r="K76" s="258"/>
      <c r="L76" s="258" t="s">
        <v>565</v>
      </c>
      <c r="M76" s="258"/>
      <c r="N76" s="258">
        <v>0</v>
      </c>
      <c r="O76" s="258"/>
      <c r="P76" s="258" t="s">
        <v>565</v>
      </c>
      <c r="Q76" s="258"/>
      <c r="R76" s="258">
        <v>0</v>
      </c>
      <c r="S76" s="258"/>
      <c r="T76" s="258" t="s">
        <v>565</v>
      </c>
      <c r="U76" s="258"/>
      <c r="V76" s="258">
        <v>0</v>
      </c>
      <c r="W76" s="258"/>
      <c r="X76" s="258" t="s">
        <v>565</v>
      </c>
      <c r="Y76" s="258"/>
      <c r="Z76" s="258">
        <v>0</v>
      </c>
      <c r="AA76" s="266"/>
      <c r="AB76" s="258">
        <v>0</v>
      </c>
      <c r="AC76" s="258">
        <v>0</v>
      </c>
    </row>
    <row r="77" spans="1:29" ht="18.75" customHeight="1" x14ac:dyDescent="0.25">
      <c r="A77" s="259" t="s">
        <v>231</v>
      </c>
      <c r="B77" s="262" t="s">
        <v>156</v>
      </c>
      <c r="C77" s="258"/>
      <c r="D77" s="258"/>
      <c r="E77" s="258"/>
      <c r="F77" s="258"/>
      <c r="G77" s="258">
        <v>0</v>
      </c>
      <c r="H77" s="258" t="s">
        <v>565</v>
      </c>
      <c r="I77" s="258"/>
      <c r="J77" s="258">
        <v>0</v>
      </c>
      <c r="K77" s="258"/>
      <c r="L77" s="258" t="s">
        <v>565</v>
      </c>
      <c r="M77" s="258"/>
      <c r="N77" s="258">
        <v>0</v>
      </c>
      <c r="O77" s="258"/>
      <c r="P77" s="258" t="s">
        <v>565</v>
      </c>
      <c r="Q77" s="258"/>
      <c r="R77" s="258">
        <v>0</v>
      </c>
      <c r="S77" s="258"/>
      <c r="T77" s="258" t="s">
        <v>565</v>
      </c>
      <c r="U77" s="258"/>
      <c r="V77" s="258">
        <v>0</v>
      </c>
      <c r="W77" s="258"/>
      <c r="X77" s="258" t="s">
        <v>565</v>
      </c>
      <c r="Y77" s="258"/>
      <c r="Z77" s="258">
        <v>0</v>
      </c>
      <c r="AA77" s="258"/>
      <c r="AB77" s="258">
        <v>0</v>
      </c>
      <c r="AC77" s="258">
        <v>0</v>
      </c>
    </row>
    <row r="78" spans="1:29" x14ac:dyDescent="0.25">
      <c r="A78" s="259" t="s">
        <v>232</v>
      </c>
      <c r="B78" s="260" t="s">
        <v>599</v>
      </c>
      <c r="C78" s="258"/>
      <c r="D78" s="258"/>
      <c r="E78" s="258"/>
      <c r="F78" s="258"/>
      <c r="G78" s="258">
        <v>0</v>
      </c>
      <c r="H78" s="258" t="s">
        <v>565</v>
      </c>
      <c r="I78" s="258"/>
      <c r="J78" s="258">
        <v>0</v>
      </c>
      <c r="K78" s="258"/>
      <c r="L78" s="258" t="s">
        <v>565</v>
      </c>
      <c r="M78" s="258"/>
      <c r="N78" s="258">
        <v>0</v>
      </c>
      <c r="O78" s="258"/>
      <c r="P78" s="258" t="s">
        <v>565</v>
      </c>
      <c r="Q78" s="258"/>
      <c r="R78" s="258">
        <v>0</v>
      </c>
      <c r="S78" s="258"/>
      <c r="T78" s="258" t="s">
        <v>565</v>
      </c>
      <c r="U78" s="258"/>
      <c r="V78" s="258">
        <v>0</v>
      </c>
      <c r="W78" s="258"/>
      <c r="X78" s="258" t="s">
        <v>565</v>
      </c>
      <c r="Y78" s="258"/>
      <c r="Z78" s="258">
        <v>0</v>
      </c>
      <c r="AA78" s="258"/>
      <c r="AB78" s="258">
        <v>0</v>
      </c>
      <c r="AC78" s="258">
        <v>0</v>
      </c>
    </row>
    <row r="79" spans="1:29" x14ac:dyDescent="0.25">
      <c r="A79" s="259" t="s">
        <v>233</v>
      </c>
      <c r="B79" s="260" t="s">
        <v>568</v>
      </c>
      <c r="C79" s="258"/>
      <c r="D79" s="266"/>
      <c r="E79" s="267"/>
      <c r="F79" s="267"/>
      <c r="G79" s="258">
        <v>0</v>
      </c>
      <c r="H79" s="258" t="s">
        <v>565</v>
      </c>
      <c r="I79" s="266"/>
      <c r="J79" s="258">
        <v>0</v>
      </c>
      <c r="K79" s="266"/>
      <c r="L79" s="258" t="s">
        <v>565</v>
      </c>
      <c r="M79" s="266"/>
      <c r="N79" s="258">
        <v>0</v>
      </c>
      <c r="O79" s="266"/>
      <c r="P79" s="258" t="s">
        <v>565</v>
      </c>
      <c r="Q79" s="266"/>
      <c r="R79" s="258">
        <v>0</v>
      </c>
      <c r="S79" s="266"/>
      <c r="T79" s="258" t="s">
        <v>565</v>
      </c>
      <c r="U79" s="266"/>
      <c r="V79" s="258">
        <v>0</v>
      </c>
      <c r="W79" s="266"/>
      <c r="X79" s="258" t="s">
        <v>565</v>
      </c>
      <c r="Y79" s="258"/>
      <c r="Z79" s="258">
        <v>0</v>
      </c>
      <c r="AA79" s="258"/>
      <c r="AB79" s="258">
        <v>0</v>
      </c>
      <c r="AC79" s="258">
        <v>0</v>
      </c>
    </row>
    <row r="80" spans="1:29" x14ac:dyDescent="0.25">
      <c r="A80" s="259" t="s">
        <v>234</v>
      </c>
      <c r="B80" s="260" t="s">
        <v>569</v>
      </c>
      <c r="C80" s="258"/>
      <c r="D80" s="266"/>
      <c r="E80" s="267"/>
      <c r="F80" s="267"/>
      <c r="G80" s="258">
        <v>0</v>
      </c>
      <c r="H80" s="258" t="s">
        <v>565</v>
      </c>
      <c r="I80" s="266"/>
      <c r="J80" s="258">
        <v>0</v>
      </c>
      <c r="K80" s="266"/>
      <c r="L80" s="258" t="s">
        <v>565</v>
      </c>
      <c r="M80" s="266"/>
      <c r="N80" s="258">
        <v>0</v>
      </c>
      <c r="O80" s="266"/>
      <c r="P80" s="258" t="s">
        <v>565</v>
      </c>
      <c r="Q80" s="266"/>
      <c r="R80" s="258">
        <v>41</v>
      </c>
      <c r="S80" s="266"/>
      <c r="T80" s="258" t="s">
        <v>565</v>
      </c>
      <c r="U80" s="266"/>
      <c r="V80" s="258">
        <v>0</v>
      </c>
      <c r="W80" s="266"/>
      <c r="X80" s="258" t="s">
        <v>565</v>
      </c>
      <c r="Y80" s="258"/>
      <c r="Z80" s="258">
        <v>0</v>
      </c>
      <c r="AA80" s="266"/>
      <c r="AB80" s="258">
        <v>0</v>
      </c>
      <c r="AC80" s="258">
        <v>41</v>
      </c>
    </row>
    <row r="81" spans="1:29" x14ac:dyDescent="0.25">
      <c r="A81" s="259" t="s">
        <v>600</v>
      </c>
      <c r="B81" s="260" t="s">
        <v>570</v>
      </c>
      <c r="C81" s="258"/>
      <c r="D81" s="266"/>
      <c r="E81" s="267"/>
      <c r="F81" s="267"/>
      <c r="G81" s="258">
        <v>0</v>
      </c>
      <c r="H81" s="258" t="s">
        <v>565</v>
      </c>
      <c r="I81" s="266"/>
      <c r="J81" s="258">
        <v>0</v>
      </c>
      <c r="K81" s="266"/>
      <c r="L81" s="258" t="s">
        <v>565</v>
      </c>
      <c r="M81" s="266"/>
      <c r="N81" s="258">
        <v>0</v>
      </c>
      <c r="O81" s="266"/>
      <c r="P81" s="258" t="s">
        <v>565</v>
      </c>
      <c r="Q81" s="266"/>
      <c r="R81" s="258">
        <v>0</v>
      </c>
      <c r="S81" s="266"/>
      <c r="T81" s="258" t="s">
        <v>565</v>
      </c>
      <c r="U81" s="266"/>
      <c r="V81" s="258">
        <v>0</v>
      </c>
      <c r="W81" s="266"/>
      <c r="X81" s="258" t="s">
        <v>565</v>
      </c>
      <c r="Y81" s="258"/>
      <c r="Z81" s="258">
        <v>0</v>
      </c>
      <c r="AA81" s="266"/>
      <c r="AB81" s="258">
        <v>0</v>
      </c>
      <c r="AC81" s="258">
        <v>0</v>
      </c>
    </row>
    <row r="82" spans="1:29" x14ac:dyDescent="0.25">
      <c r="A82" s="259" t="s">
        <v>601</v>
      </c>
      <c r="B82" s="260" t="s">
        <v>571</v>
      </c>
      <c r="C82" s="258"/>
      <c r="D82" s="266"/>
      <c r="E82" s="267"/>
      <c r="F82" s="267"/>
      <c r="G82" s="258">
        <v>0</v>
      </c>
      <c r="H82" s="258" t="s">
        <v>565</v>
      </c>
      <c r="I82" s="266"/>
      <c r="J82" s="258">
        <v>0</v>
      </c>
      <c r="K82" s="266"/>
      <c r="L82" s="258" t="s">
        <v>565</v>
      </c>
      <c r="M82" s="266"/>
      <c r="N82" s="258">
        <v>0</v>
      </c>
      <c r="O82" s="266"/>
      <c r="P82" s="258" t="s">
        <v>565</v>
      </c>
      <c r="Q82" s="266"/>
      <c r="R82" s="258">
        <v>0</v>
      </c>
      <c r="S82" s="266"/>
      <c r="T82" s="258" t="s">
        <v>565</v>
      </c>
      <c r="U82" s="266"/>
      <c r="V82" s="258">
        <v>0</v>
      </c>
      <c r="W82" s="266"/>
      <c r="X82" s="258" t="s">
        <v>565</v>
      </c>
      <c r="Y82" s="258"/>
      <c r="Z82" s="258">
        <v>0</v>
      </c>
      <c r="AA82" s="266"/>
      <c r="AB82" s="258">
        <v>0</v>
      </c>
      <c r="AC82" s="258">
        <v>0</v>
      </c>
    </row>
    <row r="83" spans="1:29" x14ac:dyDescent="0.25">
      <c r="A83" s="259" t="s">
        <v>602</v>
      </c>
      <c r="B83" s="260" t="s">
        <v>573</v>
      </c>
      <c r="C83" s="258"/>
      <c r="D83" s="266"/>
      <c r="E83" s="267"/>
      <c r="F83" s="267"/>
      <c r="G83" s="258">
        <v>0</v>
      </c>
      <c r="H83" s="258" t="s">
        <v>565</v>
      </c>
      <c r="I83" s="266"/>
      <c r="J83" s="258">
        <v>0</v>
      </c>
      <c r="K83" s="266"/>
      <c r="L83" s="258" t="s">
        <v>565</v>
      </c>
      <c r="M83" s="266"/>
      <c r="N83" s="258">
        <v>0</v>
      </c>
      <c r="O83" s="266"/>
      <c r="P83" s="258" t="s">
        <v>565</v>
      </c>
      <c r="Q83" s="266"/>
      <c r="R83" s="258">
        <v>0</v>
      </c>
      <c r="S83" s="266"/>
      <c r="T83" s="258" t="s">
        <v>565</v>
      </c>
      <c r="U83" s="266"/>
      <c r="V83" s="258">
        <v>0</v>
      </c>
      <c r="W83" s="266"/>
      <c r="X83" s="258" t="s">
        <v>565</v>
      </c>
      <c r="Y83" s="258"/>
      <c r="Z83" s="258">
        <v>0</v>
      </c>
      <c r="AA83" s="266"/>
      <c r="AB83" s="258">
        <v>0</v>
      </c>
      <c r="AC83" s="258">
        <v>0</v>
      </c>
    </row>
    <row r="84" spans="1:29" x14ac:dyDescent="0.25">
      <c r="A84" s="259" t="s">
        <v>603</v>
      </c>
      <c r="B84" s="260" t="s">
        <v>575</v>
      </c>
      <c r="C84" s="258"/>
      <c r="D84" s="266"/>
      <c r="E84" s="267"/>
      <c r="F84" s="267"/>
      <c r="G84" s="258">
        <v>0</v>
      </c>
      <c r="H84" s="258" t="s">
        <v>565</v>
      </c>
      <c r="I84" s="266"/>
      <c r="J84" s="258">
        <v>0</v>
      </c>
      <c r="K84" s="266"/>
      <c r="L84" s="258" t="s">
        <v>565</v>
      </c>
      <c r="M84" s="266"/>
      <c r="N84" s="258">
        <v>0</v>
      </c>
      <c r="O84" s="266"/>
      <c r="P84" s="258" t="s">
        <v>565</v>
      </c>
      <c r="Q84" s="266"/>
      <c r="R84" s="258">
        <v>0</v>
      </c>
      <c r="S84" s="266"/>
      <c r="T84" s="258" t="s">
        <v>565</v>
      </c>
      <c r="U84" s="266"/>
      <c r="V84" s="258">
        <v>0</v>
      </c>
      <c r="W84" s="266"/>
      <c r="X84" s="258" t="s">
        <v>565</v>
      </c>
      <c r="Y84" s="258"/>
      <c r="Z84" s="258">
        <v>0</v>
      </c>
      <c r="AA84" s="266"/>
      <c r="AB84" s="258">
        <v>0</v>
      </c>
      <c r="AC84" s="258">
        <v>0</v>
      </c>
    </row>
    <row r="85" spans="1:29" x14ac:dyDescent="0.25">
      <c r="A85" s="259" t="s">
        <v>604</v>
      </c>
      <c r="B85" s="260" t="s">
        <v>577</v>
      </c>
      <c r="C85" s="258"/>
      <c r="D85" s="266"/>
      <c r="E85" s="267"/>
      <c r="F85" s="267"/>
      <c r="G85" s="258">
        <v>0</v>
      </c>
      <c r="H85" s="258" t="s">
        <v>565</v>
      </c>
      <c r="I85" s="266"/>
      <c r="J85" s="258">
        <v>0</v>
      </c>
      <c r="K85" s="266"/>
      <c r="L85" s="258" t="s">
        <v>565</v>
      </c>
      <c r="M85" s="266"/>
      <c r="N85" s="258">
        <v>0</v>
      </c>
      <c r="O85" s="266"/>
      <c r="P85" s="258" t="s">
        <v>565</v>
      </c>
      <c r="Q85" s="266"/>
      <c r="R85" s="258">
        <v>0</v>
      </c>
      <c r="S85" s="266"/>
      <c r="T85" s="258" t="s">
        <v>565</v>
      </c>
      <c r="U85" s="266"/>
      <c r="V85" s="258">
        <v>0</v>
      </c>
      <c r="W85" s="266"/>
      <c r="X85" s="258" t="s">
        <v>565</v>
      </c>
      <c r="Y85" s="258"/>
      <c r="Z85" s="258">
        <v>0</v>
      </c>
      <c r="AA85" s="266"/>
      <c r="AB85" s="258">
        <v>0</v>
      </c>
      <c r="AC85" s="258">
        <v>0</v>
      </c>
    </row>
    <row r="86" spans="1:29" x14ac:dyDescent="0.25">
      <c r="A86" s="259" t="s">
        <v>605</v>
      </c>
      <c r="B86" s="260" t="s">
        <v>579</v>
      </c>
      <c r="C86" s="258"/>
      <c r="D86" s="266"/>
      <c r="E86" s="267"/>
      <c r="F86" s="267"/>
      <c r="G86" s="258">
        <v>0</v>
      </c>
      <c r="H86" s="258" t="s">
        <v>565</v>
      </c>
      <c r="I86" s="266"/>
      <c r="J86" s="258">
        <v>0</v>
      </c>
      <c r="K86" s="266"/>
      <c r="L86" s="258" t="s">
        <v>565</v>
      </c>
      <c r="M86" s="266"/>
      <c r="N86" s="258">
        <v>0</v>
      </c>
      <c r="O86" s="266"/>
      <c r="P86" s="258" t="s">
        <v>565</v>
      </c>
      <c r="Q86" s="266"/>
      <c r="R86" s="258">
        <v>0</v>
      </c>
      <c r="S86" s="266"/>
      <c r="T86" s="258" t="s">
        <v>565</v>
      </c>
      <c r="U86" s="266"/>
      <c r="V86" s="258">
        <v>0</v>
      </c>
      <c r="W86" s="266"/>
      <c r="X86" s="258" t="s">
        <v>565</v>
      </c>
      <c r="Y86" s="258"/>
      <c r="Z86" s="258">
        <v>0</v>
      </c>
      <c r="AA86" s="266"/>
      <c r="AB86" s="258">
        <v>0</v>
      </c>
      <c r="AC86" s="25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3" t="str">
        <f>'6.2. Паспорт фин осв ввод'!A4:U4</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2" t="str">
        <f>'6.2. Паспорт фин осв ввод'!A8:U8</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2" t="str">
        <f>'6.2. Паспорт фин осв ввод'!A11:U11</f>
        <v>N_TP1100.AS.0015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36.75" customHeight="1" x14ac:dyDescent="0.25">
      <c r="A15" s="279"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345" t="s">
        <v>503</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s="26" customFormat="1" ht="58.5" customHeight="1" x14ac:dyDescent="0.25">
      <c r="A22" s="346" t="s">
        <v>52</v>
      </c>
      <c r="B22" s="349" t="s">
        <v>24</v>
      </c>
      <c r="C22" s="346" t="s">
        <v>51</v>
      </c>
      <c r="D22" s="346" t="s">
        <v>50</v>
      </c>
      <c r="E22" s="352" t="s">
        <v>514</v>
      </c>
      <c r="F22" s="353"/>
      <c r="G22" s="353"/>
      <c r="H22" s="353"/>
      <c r="I22" s="353"/>
      <c r="J22" s="353"/>
      <c r="K22" s="353"/>
      <c r="L22" s="354"/>
      <c r="M22" s="346" t="s">
        <v>49</v>
      </c>
      <c r="N22" s="346" t="s">
        <v>48</v>
      </c>
      <c r="O22" s="346" t="s">
        <v>47</v>
      </c>
      <c r="P22" s="355" t="s">
        <v>265</v>
      </c>
      <c r="Q22" s="355" t="s">
        <v>46</v>
      </c>
      <c r="R22" s="355" t="s">
        <v>45</v>
      </c>
      <c r="S22" s="355" t="s">
        <v>44</v>
      </c>
      <c r="T22" s="355"/>
      <c r="U22" s="356" t="s">
        <v>43</v>
      </c>
      <c r="V22" s="356" t="s">
        <v>42</v>
      </c>
      <c r="W22" s="355" t="s">
        <v>41</v>
      </c>
      <c r="X22" s="355" t="s">
        <v>40</v>
      </c>
      <c r="Y22" s="355" t="s">
        <v>39</v>
      </c>
      <c r="Z22" s="369" t="s">
        <v>38</v>
      </c>
      <c r="AA22" s="355" t="s">
        <v>37</v>
      </c>
      <c r="AB22" s="355" t="s">
        <v>36</v>
      </c>
      <c r="AC22" s="355" t="s">
        <v>35</v>
      </c>
      <c r="AD22" s="355" t="s">
        <v>34</v>
      </c>
      <c r="AE22" s="355" t="s">
        <v>33</v>
      </c>
      <c r="AF22" s="355" t="s">
        <v>32</v>
      </c>
      <c r="AG22" s="355"/>
      <c r="AH22" s="355"/>
      <c r="AI22" s="355"/>
      <c r="AJ22" s="355"/>
      <c r="AK22" s="355"/>
      <c r="AL22" s="355" t="s">
        <v>31</v>
      </c>
      <c r="AM22" s="355"/>
      <c r="AN22" s="355"/>
      <c r="AO22" s="355"/>
      <c r="AP22" s="355" t="s">
        <v>30</v>
      </c>
      <c r="AQ22" s="355"/>
      <c r="AR22" s="355" t="s">
        <v>29</v>
      </c>
      <c r="AS22" s="355" t="s">
        <v>28</v>
      </c>
      <c r="AT22" s="355" t="s">
        <v>27</v>
      </c>
      <c r="AU22" s="355" t="s">
        <v>26</v>
      </c>
      <c r="AV22" s="359" t="s">
        <v>25</v>
      </c>
    </row>
    <row r="23" spans="1:48" s="26" customFormat="1" ht="64.5" customHeight="1" x14ac:dyDescent="0.25">
      <c r="A23" s="347"/>
      <c r="B23" s="350"/>
      <c r="C23" s="347"/>
      <c r="D23" s="347"/>
      <c r="E23" s="361" t="s">
        <v>23</v>
      </c>
      <c r="F23" s="363" t="s">
        <v>139</v>
      </c>
      <c r="G23" s="363" t="s">
        <v>138</v>
      </c>
      <c r="H23" s="363" t="s">
        <v>137</v>
      </c>
      <c r="I23" s="367" t="s">
        <v>422</v>
      </c>
      <c r="J23" s="367" t="s">
        <v>423</v>
      </c>
      <c r="K23" s="367" t="s">
        <v>424</v>
      </c>
      <c r="L23" s="363" t="s">
        <v>80</v>
      </c>
      <c r="M23" s="347"/>
      <c r="N23" s="347"/>
      <c r="O23" s="347"/>
      <c r="P23" s="355"/>
      <c r="Q23" s="355"/>
      <c r="R23" s="355"/>
      <c r="S23" s="365" t="s">
        <v>2</v>
      </c>
      <c r="T23" s="365" t="s">
        <v>11</v>
      </c>
      <c r="U23" s="356"/>
      <c r="V23" s="356"/>
      <c r="W23" s="355"/>
      <c r="X23" s="355"/>
      <c r="Y23" s="355"/>
      <c r="Z23" s="355"/>
      <c r="AA23" s="355"/>
      <c r="AB23" s="355"/>
      <c r="AC23" s="355"/>
      <c r="AD23" s="355"/>
      <c r="AE23" s="355"/>
      <c r="AF23" s="355" t="s">
        <v>22</v>
      </c>
      <c r="AG23" s="355"/>
      <c r="AH23" s="355" t="s">
        <v>21</v>
      </c>
      <c r="AI23" s="355"/>
      <c r="AJ23" s="346" t="s">
        <v>20</v>
      </c>
      <c r="AK23" s="346" t="s">
        <v>19</v>
      </c>
      <c r="AL23" s="346" t="s">
        <v>18</v>
      </c>
      <c r="AM23" s="346" t="s">
        <v>17</v>
      </c>
      <c r="AN23" s="346" t="s">
        <v>16</v>
      </c>
      <c r="AO23" s="346" t="s">
        <v>15</v>
      </c>
      <c r="AP23" s="346" t="s">
        <v>14</v>
      </c>
      <c r="AQ23" s="357" t="s">
        <v>11</v>
      </c>
      <c r="AR23" s="355"/>
      <c r="AS23" s="355"/>
      <c r="AT23" s="355"/>
      <c r="AU23" s="355"/>
      <c r="AV23" s="360"/>
    </row>
    <row r="24" spans="1:48" s="26" customFormat="1" ht="96.75" customHeight="1" x14ac:dyDescent="0.25">
      <c r="A24" s="348"/>
      <c r="B24" s="351"/>
      <c r="C24" s="348"/>
      <c r="D24" s="348"/>
      <c r="E24" s="362"/>
      <c r="F24" s="364"/>
      <c r="G24" s="364"/>
      <c r="H24" s="364"/>
      <c r="I24" s="368"/>
      <c r="J24" s="368"/>
      <c r="K24" s="368"/>
      <c r="L24" s="364"/>
      <c r="M24" s="348"/>
      <c r="N24" s="348"/>
      <c r="O24" s="348"/>
      <c r="P24" s="355"/>
      <c r="Q24" s="355"/>
      <c r="R24" s="355"/>
      <c r="S24" s="366"/>
      <c r="T24" s="366"/>
      <c r="U24" s="356"/>
      <c r="V24" s="356"/>
      <c r="W24" s="355"/>
      <c r="X24" s="355"/>
      <c r="Y24" s="355"/>
      <c r="Z24" s="355"/>
      <c r="AA24" s="355"/>
      <c r="AB24" s="355"/>
      <c r="AC24" s="355"/>
      <c r="AD24" s="355"/>
      <c r="AE24" s="355"/>
      <c r="AF24" s="149" t="s">
        <v>13</v>
      </c>
      <c r="AG24" s="149" t="s">
        <v>12</v>
      </c>
      <c r="AH24" s="150" t="s">
        <v>2</v>
      </c>
      <c r="AI24" s="150" t="s">
        <v>11</v>
      </c>
      <c r="AJ24" s="348"/>
      <c r="AK24" s="348"/>
      <c r="AL24" s="348"/>
      <c r="AM24" s="348"/>
      <c r="AN24" s="348"/>
      <c r="AO24" s="348"/>
      <c r="AP24" s="348"/>
      <c r="AQ24" s="358"/>
      <c r="AR24" s="355"/>
      <c r="AS24" s="355"/>
      <c r="AT24" s="355"/>
      <c r="AU24" s="355"/>
      <c r="AV24" s="36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60" zoomScaleNormal="90" workbookViewId="0">
      <selection activeCell="I72" sqref="I72"/>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0" t="str">
        <f>'7. Паспорт отчет о закупке'!A5:AV5</f>
        <v>Год раскрытия информации: 2023 год</v>
      </c>
      <c r="B5" s="370"/>
      <c r="C5" s="77"/>
      <c r="D5" s="77"/>
      <c r="E5" s="77"/>
      <c r="F5" s="77"/>
      <c r="G5" s="77"/>
      <c r="H5" s="77"/>
    </row>
    <row r="6" spans="1:8" ht="18.75" x14ac:dyDescent="0.3">
      <c r="A6" s="154"/>
      <c r="B6" s="154"/>
      <c r="C6" s="154"/>
      <c r="D6" s="154"/>
      <c r="E6" s="154"/>
      <c r="F6" s="154"/>
      <c r="G6" s="154"/>
      <c r="H6" s="154"/>
    </row>
    <row r="7" spans="1:8" ht="18.75" x14ac:dyDescent="0.25">
      <c r="A7" s="277" t="s">
        <v>9</v>
      </c>
      <c r="B7" s="277"/>
      <c r="C7" s="153"/>
      <c r="D7" s="153"/>
      <c r="E7" s="153"/>
      <c r="F7" s="153"/>
      <c r="G7" s="153"/>
      <c r="H7" s="153"/>
    </row>
    <row r="8" spans="1:8" ht="18.75" x14ac:dyDescent="0.25">
      <c r="A8" s="153"/>
      <c r="B8" s="153"/>
      <c r="C8" s="153"/>
      <c r="D8" s="153"/>
      <c r="E8" s="153"/>
      <c r="F8" s="153"/>
      <c r="G8" s="153"/>
      <c r="H8" s="153"/>
    </row>
    <row r="9" spans="1:8" x14ac:dyDescent="0.25">
      <c r="A9" s="282" t="str">
        <f>'7. Паспорт отчет о закупке'!A9:AV9</f>
        <v>АО "Россети Тюмень"</v>
      </c>
      <c r="B9" s="282"/>
      <c r="C9" s="151"/>
      <c r="D9" s="151"/>
      <c r="E9" s="151"/>
      <c r="F9" s="151"/>
      <c r="G9" s="151"/>
      <c r="H9" s="151"/>
    </row>
    <row r="10" spans="1:8" x14ac:dyDescent="0.25">
      <c r="A10" s="274" t="s">
        <v>8</v>
      </c>
      <c r="B10" s="274"/>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82" t="str">
        <f>'7. Паспорт отчет о закупке'!A12:AV12</f>
        <v>N_TP1100.AS.0015</v>
      </c>
      <c r="B12" s="282"/>
      <c r="C12" s="151"/>
      <c r="D12" s="151"/>
      <c r="E12" s="151"/>
      <c r="F12" s="151"/>
      <c r="G12" s="151"/>
      <c r="H12" s="151"/>
    </row>
    <row r="13" spans="1:8" x14ac:dyDescent="0.25">
      <c r="A13" s="274" t="s">
        <v>7</v>
      </c>
      <c r="B13" s="274"/>
      <c r="C13" s="152"/>
      <c r="D13" s="152"/>
      <c r="E13" s="152"/>
      <c r="F13" s="152"/>
      <c r="G13" s="152"/>
      <c r="H13" s="152"/>
    </row>
    <row r="14" spans="1:8" ht="18.75" x14ac:dyDescent="0.25">
      <c r="A14" s="11"/>
      <c r="B14" s="11"/>
      <c r="C14" s="11"/>
      <c r="D14" s="11"/>
      <c r="E14" s="11"/>
      <c r="F14" s="11"/>
      <c r="G14" s="11"/>
      <c r="H14" s="11"/>
    </row>
    <row r="15" spans="1:8" ht="93" customHeight="1" x14ac:dyDescent="0.25">
      <c r="A15" s="279"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79"/>
      <c r="C15" s="151"/>
      <c r="D15" s="151"/>
      <c r="E15" s="151"/>
      <c r="F15" s="151"/>
      <c r="G15" s="151"/>
      <c r="H15" s="151"/>
    </row>
    <row r="16" spans="1:8" x14ac:dyDescent="0.25">
      <c r="A16" s="274" t="s">
        <v>6</v>
      </c>
      <c r="B16" s="274"/>
      <c r="C16" s="152"/>
      <c r="D16" s="152"/>
      <c r="E16" s="152"/>
      <c r="F16" s="152"/>
      <c r="G16" s="152"/>
      <c r="H16" s="152"/>
    </row>
    <row r="17" spans="1:2" x14ac:dyDescent="0.25">
      <c r="B17" s="122"/>
    </row>
    <row r="18" spans="1:2" ht="33.75" customHeight="1" x14ac:dyDescent="0.25">
      <c r="A18" s="374" t="s">
        <v>504</v>
      </c>
      <c r="B18" s="375"/>
    </row>
    <row r="19" spans="1:2" x14ac:dyDescent="0.25">
      <c r="B19" s="47"/>
    </row>
    <row r="20" spans="1:2" ht="16.5" thickBot="1" x14ac:dyDescent="0.3">
      <c r="B20" s="123"/>
    </row>
    <row r="21" spans="1:2" ht="60.75" thickBot="1" x14ac:dyDescent="0.3">
      <c r="A21" s="124" t="s">
        <v>373</v>
      </c>
      <c r="B21" s="12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row>
    <row r="22" spans="1:2" ht="16.5" thickBot="1" x14ac:dyDescent="0.3">
      <c r="A22" s="124" t="s">
        <v>374</v>
      </c>
      <c r="B22" s="125" t="s">
        <v>606</v>
      </c>
    </row>
    <row r="23" spans="1:2" ht="16.5" thickBot="1" x14ac:dyDescent="0.3">
      <c r="A23" s="124" t="s">
        <v>339</v>
      </c>
      <c r="B23" s="126" t="s">
        <v>607</v>
      </c>
    </row>
    <row r="24" spans="1:2" ht="16.5" thickBot="1" x14ac:dyDescent="0.3">
      <c r="A24" s="124" t="s">
        <v>375</v>
      </c>
      <c r="B24" s="126" t="s">
        <v>609</v>
      </c>
    </row>
    <row r="25" spans="1:2" ht="16.5" thickBot="1" x14ac:dyDescent="0.3">
      <c r="A25" s="127" t="s">
        <v>376</v>
      </c>
      <c r="B25" s="125">
        <v>2025</v>
      </c>
    </row>
    <row r="26" spans="1:2" ht="16.5" thickBot="1" x14ac:dyDescent="0.3">
      <c r="A26" s="128" t="s">
        <v>377</v>
      </c>
      <c r="B26" s="129" t="s">
        <v>533</v>
      </c>
    </row>
    <row r="27" spans="1:2" ht="29.25" thickBot="1" x14ac:dyDescent="0.3">
      <c r="A27" s="136" t="s">
        <v>610</v>
      </c>
      <c r="B27" s="131">
        <v>1.2703500000000001</v>
      </c>
    </row>
    <row r="28" spans="1:2" ht="16.5" thickBot="1" x14ac:dyDescent="0.3">
      <c r="A28" s="131" t="s">
        <v>378</v>
      </c>
      <c r="B28" s="131" t="s">
        <v>608</v>
      </c>
    </row>
    <row r="29" spans="1:2" ht="29.25" thickBot="1" x14ac:dyDescent="0.3">
      <c r="A29" s="137" t="s">
        <v>379</v>
      </c>
      <c r="B29" s="131"/>
    </row>
    <row r="30" spans="1:2" ht="29.25" thickBot="1" x14ac:dyDescent="0.3">
      <c r="A30" s="137" t="s">
        <v>380</v>
      </c>
      <c r="B30" s="131"/>
    </row>
    <row r="31" spans="1:2" ht="16.5" thickBot="1" x14ac:dyDescent="0.3">
      <c r="A31" s="131" t="s">
        <v>381</v>
      </c>
      <c r="B31" s="131"/>
    </row>
    <row r="32" spans="1:2" ht="29.25" thickBot="1" x14ac:dyDescent="0.3">
      <c r="A32" s="137" t="s">
        <v>382</v>
      </c>
      <c r="B32" s="131"/>
    </row>
    <row r="33" spans="1:2" ht="16.5" thickBot="1" x14ac:dyDescent="0.3">
      <c r="A33" s="131" t="s">
        <v>383</v>
      </c>
      <c r="B33" s="131"/>
    </row>
    <row r="34" spans="1:2" ht="16.5" thickBot="1" x14ac:dyDescent="0.3">
      <c r="A34" s="131" t="s">
        <v>384</v>
      </c>
      <c r="B34" s="131"/>
    </row>
    <row r="35" spans="1:2" ht="16.5" thickBot="1" x14ac:dyDescent="0.3">
      <c r="A35" s="131" t="s">
        <v>385</v>
      </c>
      <c r="B35" s="131"/>
    </row>
    <row r="36" spans="1:2" ht="16.5" thickBot="1" x14ac:dyDescent="0.3">
      <c r="A36" s="131" t="s">
        <v>386</v>
      </c>
      <c r="B36" s="131"/>
    </row>
    <row r="37" spans="1:2" ht="29.25" thickBot="1" x14ac:dyDescent="0.3">
      <c r="A37" s="137" t="s">
        <v>387</v>
      </c>
      <c r="B37" s="131"/>
    </row>
    <row r="38" spans="1:2" ht="16.5" thickBot="1" x14ac:dyDescent="0.3">
      <c r="A38" s="131" t="s">
        <v>383</v>
      </c>
      <c r="B38" s="131"/>
    </row>
    <row r="39" spans="1:2" ht="16.5" thickBot="1" x14ac:dyDescent="0.3">
      <c r="A39" s="131" t="s">
        <v>384</v>
      </c>
      <c r="B39" s="131"/>
    </row>
    <row r="40" spans="1:2" ht="16.5" thickBot="1" x14ac:dyDescent="0.3">
      <c r="A40" s="131" t="s">
        <v>385</v>
      </c>
      <c r="B40" s="131"/>
    </row>
    <row r="41" spans="1:2" ht="16.5" thickBot="1" x14ac:dyDescent="0.3">
      <c r="A41" s="131" t="s">
        <v>386</v>
      </c>
      <c r="B41" s="131"/>
    </row>
    <row r="42" spans="1:2" ht="29.25" thickBot="1" x14ac:dyDescent="0.3">
      <c r="A42" s="137" t="s">
        <v>388</v>
      </c>
      <c r="B42" s="131"/>
    </row>
    <row r="43" spans="1:2" ht="16.5" thickBot="1" x14ac:dyDescent="0.3">
      <c r="A43" s="131" t="s">
        <v>383</v>
      </c>
      <c r="B43" s="131"/>
    </row>
    <row r="44" spans="1:2" ht="16.5" thickBot="1" x14ac:dyDescent="0.3">
      <c r="A44" s="131" t="s">
        <v>384</v>
      </c>
      <c r="B44" s="131"/>
    </row>
    <row r="45" spans="1:2" ht="16.5" thickBot="1" x14ac:dyDescent="0.3">
      <c r="A45" s="131" t="s">
        <v>385</v>
      </c>
      <c r="B45" s="131"/>
    </row>
    <row r="46" spans="1:2" ht="16.5" thickBot="1" x14ac:dyDescent="0.3">
      <c r="A46" s="131" t="s">
        <v>386</v>
      </c>
      <c r="B46" s="131"/>
    </row>
    <row r="47" spans="1:2" ht="29.25" thickBot="1" x14ac:dyDescent="0.3">
      <c r="A47" s="130" t="s">
        <v>389</v>
      </c>
      <c r="B47" s="138"/>
    </row>
    <row r="48" spans="1:2" ht="16.5" thickBot="1" x14ac:dyDescent="0.3">
      <c r="A48" s="132" t="s">
        <v>381</v>
      </c>
      <c r="B48" s="138"/>
    </row>
    <row r="49" spans="1:2" ht="16.5" thickBot="1" x14ac:dyDescent="0.3">
      <c r="A49" s="132" t="s">
        <v>390</v>
      </c>
      <c r="B49" s="138"/>
    </row>
    <row r="50" spans="1:2" ht="16.5" thickBot="1" x14ac:dyDescent="0.3">
      <c r="A50" s="132" t="s">
        <v>391</v>
      </c>
      <c r="B50" s="138"/>
    </row>
    <row r="51" spans="1:2" ht="16.5" thickBot="1" x14ac:dyDescent="0.3">
      <c r="A51" s="132" t="s">
        <v>392</v>
      </c>
      <c r="B51" s="138"/>
    </row>
    <row r="52" spans="1:2" ht="16.5" thickBot="1" x14ac:dyDescent="0.3">
      <c r="A52" s="127" t="s">
        <v>393</v>
      </c>
      <c r="B52" s="139"/>
    </row>
    <row r="53" spans="1:2" ht="16.5" thickBot="1" x14ac:dyDescent="0.3">
      <c r="A53" s="127" t="s">
        <v>394</v>
      </c>
      <c r="B53" s="139"/>
    </row>
    <row r="54" spans="1:2" ht="16.5" thickBot="1" x14ac:dyDescent="0.3">
      <c r="A54" s="127" t="s">
        <v>395</v>
      </c>
      <c r="B54" s="139"/>
    </row>
    <row r="55" spans="1:2" ht="16.5" thickBot="1" x14ac:dyDescent="0.3">
      <c r="A55" s="128" t="s">
        <v>396</v>
      </c>
      <c r="B55" s="129"/>
    </row>
    <row r="56" spans="1:2" ht="15.75" customHeight="1" x14ac:dyDescent="0.25">
      <c r="A56" s="130" t="s">
        <v>397</v>
      </c>
      <c r="B56" s="132"/>
    </row>
    <row r="57" spans="1:2" x14ac:dyDescent="0.25">
      <c r="A57" s="134" t="s">
        <v>398</v>
      </c>
      <c r="B57" s="178" t="s">
        <v>611</v>
      </c>
    </row>
    <row r="58" spans="1:2" x14ac:dyDescent="0.25">
      <c r="A58" s="134" t="s">
        <v>399</v>
      </c>
      <c r="B58" s="134"/>
    </row>
    <row r="59" spans="1:2" x14ac:dyDescent="0.25">
      <c r="A59" s="134" t="s">
        <v>400</v>
      </c>
      <c r="B59" s="134"/>
    </row>
    <row r="60" spans="1:2" x14ac:dyDescent="0.25">
      <c r="A60" s="134" t="s">
        <v>401</v>
      </c>
      <c r="B60" s="134"/>
    </row>
    <row r="61" spans="1:2" ht="16.5" thickBot="1" x14ac:dyDescent="0.3">
      <c r="A61" s="135" t="s">
        <v>402</v>
      </c>
      <c r="B61" s="135"/>
    </row>
    <row r="62" spans="1:2" ht="30.75" thickBot="1" x14ac:dyDescent="0.3">
      <c r="A62" s="132" t="s">
        <v>403</v>
      </c>
      <c r="B62" s="133"/>
    </row>
    <row r="63" spans="1:2" ht="29.25" thickBot="1" x14ac:dyDescent="0.3">
      <c r="A63" s="127" t="s">
        <v>404</v>
      </c>
      <c r="B63" s="133"/>
    </row>
    <row r="64" spans="1:2" ht="16.5" thickBot="1" x14ac:dyDescent="0.3">
      <c r="A64" s="132" t="s">
        <v>381</v>
      </c>
      <c r="B64" s="140"/>
    </row>
    <row r="65" spans="1:2" ht="16.5" thickBot="1" x14ac:dyDescent="0.3">
      <c r="A65" s="132" t="s">
        <v>405</v>
      </c>
      <c r="B65" s="133"/>
    </row>
    <row r="66" spans="1:2" ht="16.5" thickBot="1" x14ac:dyDescent="0.3">
      <c r="A66" s="132" t="s">
        <v>406</v>
      </c>
      <c r="B66" s="140"/>
    </row>
    <row r="67" spans="1:2" ht="16.5" thickBot="1" x14ac:dyDescent="0.3">
      <c r="A67" s="141" t="s">
        <v>407</v>
      </c>
      <c r="B67" s="268" t="s">
        <v>612</v>
      </c>
    </row>
    <row r="68" spans="1:2" ht="16.5" thickBot="1" x14ac:dyDescent="0.3">
      <c r="A68" s="127" t="s">
        <v>408</v>
      </c>
      <c r="B68" s="139"/>
    </row>
    <row r="69" spans="1:2" ht="16.5" thickBot="1" x14ac:dyDescent="0.3">
      <c r="A69" s="134" t="s">
        <v>409</v>
      </c>
      <c r="B69" s="142"/>
    </row>
    <row r="70" spans="1:2" ht="16.5" thickBot="1" x14ac:dyDescent="0.3">
      <c r="A70" s="134" t="s">
        <v>410</v>
      </c>
      <c r="B70" s="142"/>
    </row>
    <row r="71" spans="1:2" ht="16.5" thickBot="1" x14ac:dyDescent="0.3">
      <c r="A71" s="134" t="s">
        <v>411</v>
      </c>
      <c r="B71" s="142"/>
    </row>
    <row r="72" spans="1:2" ht="29.25" thickBot="1" x14ac:dyDescent="0.3">
      <c r="A72" s="143" t="s">
        <v>412</v>
      </c>
      <c r="B72" s="269" t="s">
        <v>613</v>
      </c>
    </row>
    <row r="73" spans="1:2" ht="28.5" x14ac:dyDescent="0.25">
      <c r="A73" s="130" t="s">
        <v>413</v>
      </c>
      <c r="B73" s="371"/>
    </row>
    <row r="74" spans="1:2" x14ac:dyDescent="0.25">
      <c r="A74" s="134" t="s">
        <v>414</v>
      </c>
      <c r="B74" s="372"/>
    </row>
    <row r="75" spans="1:2" x14ac:dyDescent="0.25">
      <c r="A75" s="134" t="s">
        <v>415</v>
      </c>
      <c r="B75" s="372"/>
    </row>
    <row r="76" spans="1:2" x14ac:dyDescent="0.25">
      <c r="A76" s="134" t="s">
        <v>416</v>
      </c>
      <c r="B76" s="372"/>
    </row>
    <row r="77" spans="1:2" x14ac:dyDescent="0.25">
      <c r="A77" s="134" t="s">
        <v>417</v>
      </c>
      <c r="B77" s="372"/>
    </row>
    <row r="78" spans="1:2" ht="16.5" thickBot="1" x14ac:dyDescent="0.3">
      <c r="A78" s="144" t="s">
        <v>418</v>
      </c>
      <c r="B78" s="373"/>
    </row>
    <row r="81" spans="1:2" x14ac:dyDescent="0.25">
      <c r="A81" s="145"/>
      <c r="B81" s="146"/>
    </row>
    <row r="82" spans="1:2" x14ac:dyDescent="0.25">
      <c r="B82" s="147"/>
    </row>
    <row r="83" spans="1:2" x14ac:dyDescent="0.25">
      <c r="B83" s="1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2023-04-14T04:52:59Z</dcterms:modified>
</cp:coreProperties>
</file>